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F1B738B0-7E67-4A30-A174-F21AE4D3DBDE}" xr6:coauthVersionLast="47" xr6:coauthVersionMax="47" xr10:uidLastSave="{00000000-0000-0000-0000-000000000000}"/>
  <bookViews>
    <workbookView xWindow="-120" yWindow="-120" windowWidth="29040" windowHeight="15840" tabRatio="613" firstSheet="9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5" i="14"/>
  <c r="R3" i="14"/>
  <c r="Q5" i="13"/>
  <c r="R3" i="13"/>
  <c r="Q5" i="12"/>
  <c r="R3" i="12"/>
  <c r="Q13" i="11"/>
  <c r="F37" i="24" l="1"/>
  <c r="J36" i="24" s="1"/>
  <c r="J4" i="25"/>
  <c r="J5" i="25"/>
  <c r="J36" i="25"/>
  <c r="J4" i="24"/>
  <c r="J5" i="24" s="1"/>
  <c r="F37" i="23"/>
  <c r="J4" i="23" s="1"/>
  <c r="F37" i="22"/>
  <c r="J4" i="22" s="1"/>
  <c r="F37" i="21"/>
  <c r="J4" i="21" s="1"/>
  <c r="F37" i="20"/>
  <c r="J36" i="20" s="1"/>
  <c r="R11" i="11"/>
  <c r="R5" i="11"/>
  <c r="R11" i="10"/>
  <c r="R5" i="10"/>
  <c r="R11" i="9"/>
  <c r="R5" i="9"/>
  <c r="F34" i="8"/>
  <c r="R13" i="8"/>
  <c r="R9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5" l="1"/>
  <c r="L36" i="24"/>
  <c r="J36" i="23"/>
  <c r="J5" i="23"/>
  <c r="J5" i="22"/>
  <c r="J36" i="22"/>
  <c r="J5" i="21"/>
  <c r="J36" i="21"/>
  <c r="J4" i="20"/>
  <c r="J5" i="20" s="1"/>
  <c r="L36" i="20" s="1"/>
  <c r="F37" i="12"/>
  <c r="F37" i="19"/>
  <c r="J36" i="19" s="1"/>
  <c r="F37" i="18"/>
  <c r="F37" i="17"/>
  <c r="J4" i="17" s="1"/>
  <c r="F37" i="16"/>
  <c r="J36" i="16" s="1"/>
  <c r="F37" i="15"/>
  <c r="F37" i="14"/>
  <c r="F37" i="13"/>
  <c r="F37" i="11"/>
  <c r="F37" i="10"/>
  <c r="F37" i="9"/>
  <c r="J36" i="17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J4" i="8"/>
  <c r="J5" i="8"/>
  <c r="J36" i="9"/>
  <c r="J5" i="9"/>
  <c r="J5" i="17"/>
  <c r="L36" i="22"/>
  <c r="L36" i="21"/>
  <c r="J4" i="19"/>
  <c r="J5" i="19" s="1"/>
  <c r="L36" i="19" s="1"/>
  <c r="J36" i="18"/>
  <c r="J4" i="18"/>
  <c r="J5" i="18" s="1"/>
  <c r="L36" i="18" s="1"/>
  <c r="J4" i="16"/>
  <c r="J36" i="14"/>
  <c r="J4" i="13"/>
  <c r="J5" i="13" s="1"/>
  <c r="J36" i="13"/>
  <c r="J36" i="12"/>
  <c r="J4" i="12"/>
  <c r="J5" i="12" s="1"/>
  <c r="J36" i="11"/>
  <c r="J4" i="11"/>
  <c r="J4" i="10"/>
  <c r="J5" i="10" s="1"/>
  <c r="J36" i="10"/>
  <c r="J36" i="8"/>
  <c r="J4" i="9"/>
  <c r="L7" i="9" s="1"/>
  <c r="J36" i="15"/>
  <c r="J4" i="14"/>
  <c r="J5" i="14" s="1"/>
  <c r="L36" i="17"/>
  <c r="F37" i="7"/>
  <c r="J36" i="7" s="1"/>
  <c r="J5" i="16" l="1"/>
  <c r="L36" i="16" s="1"/>
  <c r="L36" i="15"/>
  <c r="L36" i="14"/>
  <c r="L36" i="13"/>
  <c r="L36" i="12"/>
  <c r="J5" i="11"/>
  <c r="L36" i="11" s="1"/>
  <c r="L36" i="10"/>
  <c r="N36" i="10" s="1"/>
  <c r="L36" i="9"/>
  <c r="N36" i="9" s="1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<sst xmlns="http://schemas.openxmlformats.org/spreadsheetml/2006/main" count="944" uniqueCount="89">
  <si>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</si>
  <si>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</si>
  <si>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</si>
  <si>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</si>
  <si>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</si>
  <si>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</si>
  <si>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</si>
  <si>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</si>
  <si>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</si>
  <si>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</si>
  <si>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</si>
  <si>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</si>
  <si>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</si>
  <si>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</si>
  <si>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</si>
  <si>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</si>
  <si>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</si>
  <si>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</si>
  <si>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</si>
  <si>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</si>
  <si>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</si>
  <si>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</si>
  <si>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</si>
  <si>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</si>
  <si>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</si>
  <si>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</si>
  <si>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</si>
  <si>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</si>
  <si>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</si>
  <si>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</si>
  <si>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</si>
  <si>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</si>
  <si>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</si>
  <si>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ORKUN ÜNLÜ</t>
  </si>
  <si>
    <t>TR790001002452824506975001</t>
  </si>
  <si>
    <t>TC:560 802 026 98</t>
  </si>
  <si>
    <t>DSYB</t>
  </si>
  <si>
    <t xml:space="preserve">TEL: 541 282 02 13 </t>
  </si>
  <si>
    <t>SOĞUK SÜT</t>
  </si>
  <si>
    <t>BAŞ.02.NİS.24</t>
  </si>
  <si>
    <t>GÜNEY SOYA</t>
  </si>
  <si>
    <t>MISIR YEMİ ÇUVALLI</t>
  </si>
  <si>
    <t>GARANTİ FR 4 LİFE TOX PLUS (A.K.)</t>
  </si>
  <si>
    <t>2 AD</t>
  </si>
  <si>
    <t>V .EYYÜP AĞA</t>
  </si>
  <si>
    <t>30</t>
  </si>
  <si>
    <t>YM2</t>
  </si>
  <si>
    <t>Satış</t>
  </si>
  <si>
    <t>GÜNEY SIĞIR SÜT YEMİ 21 PROTEİN PELET</t>
  </si>
  <si>
    <t>ONURLAR KARIŞIMLI MISIR YEMİ ÇUVALLI</t>
  </si>
  <si>
    <t>AD</t>
  </si>
  <si>
    <t>YM4</t>
  </si>
  <si>
    <t>ARALIK SÜTÜNE YAZILDI</t>
  </si>
  <si>
    <t>60</t>
  </si>
  <si>
    <t>GÖKCANLAR MISIR FLAKE</t>
  </si>
  <si>
    <t>ocak</t>
  </si>
  <si>
    <t>90</t>
  </si>
  <si>
    <t>BEŞYEM LALE SÜT YEMİ PELET</t>
  </si>
  <si>
    <t>ŞUBAT SÜTÜNE YAZ</t>
  </si>
  <si>
    <t>1</t>
  </si>
  <si>
    <t>EA1</t>
  </si>
  <si>
    <t>PROBON 20 KG</t>
  </si>
  <si>
    <t>MISIR 2.200 Kg</t>
  </si>
  <si>
    <t>OCAK SÜTÜNE YAZILDI</t>
  </si>
  <si>
    <t>SMART BLOK</t>
  </si>
  <si>
    <t>21</t>
  </si>
  <si>
    <t>Şubat  Sütünde ödeyecek</t>
  </si>
  <si>
    <t>Mart Sütünde ödeyecek</t>
  </si>
  <si>
    <t>H. EYYÜP AĞA</t>
  </si>
  <si>
    <t>ŞUBAT SÜTÜNE YAZILDI</t>
  </si>
  <si>
    <t>Lale Süt 120 Ad</t>
  </si>
  <si>
    <t>-8</t>
  </si>
  <si>
    <t>Şubat sütünde kesilecek</t>
  </si>
  <si>
    <t>GOLD MISIR FLAKE</t>
  </si>
  <si>
    <t>Lale Süt 100 Ad</t>
  </si>
  <si>
    <t>Gold Mısır 20 Ad</t>
  </si>
  <si>
    <t>Orkun Ünlü Kusguncuk</t>
  </si>
  <si>
    <t>+90 541 282 02 13</t>
  </si>
  <si>
    <t>Beşyem Lale Süt 80 Ad</t>
  </si>
  <si>
    <t>MART  SÜTÜNE YAZILDI</t>
  </si>
  <si>
    <t>V. EYYÜP AĞA</t>
  </si>
  <si>
    <t>Temmuz Sütünden Kesilecek</t>
  </si>
  <si>
    <t>V.EYYÜP AĞA</t>
  </si>
  <si>
    <t>Mısır Flake 24 Ad.</t>
  </si>
  <si>
    <t>TEMMUZ SÜTÜNE YAZILDI</t>
  </si>
  <si>
    <t>Z.EYYÜP AĞA</t>
  </si>
  <si>
    <t>V.EYYÜPAĞA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</si>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</sst>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63">
    <xf numFmtId="0" fontId="0" fillId="0" borderId="0"/>
    <xf numFmtId="0" fontId="24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25" applyNumberFormat="0" applyAlignment="0" applyProtection="0"/>
    <xf numFmtId="0" fontId="36" fillId="7" borderId="26" applyNumberFormat="0" applyAlignment="0" applyProtection="0"/>
    <xf numFmtId="0" fontId="37" fillId="7" borderId="25" applyNumberFormat="0" applyAlignment="0" applyProtection="0"/>
    <xf numFmtId="0" fontId="38" fillId="0" borderId="27" applyNumberFormat="0" applyFill="0" applyAlignment="0" applyProtection="0"/>
    <xf numFmtId="0" fontId="39" fillId="8" borderId="2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30" applyNumberFormat="0" applyFill="0" applyAlignment="0" applyProtection="0"/>
    <xf numFmtId="0" fontId="42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2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2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2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7" fillId="0" borderId="0"/>
    <xf numFmtId="0" fontId="23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7" fillId="0" borderId="0" applyFont="0" applyFill="0" applyBorder="0" applyAlignment="0" applyProtection="0"/>
  </cellStyleXfs>
  <cellXfs count="190">
    <xf numFmtId="0" fontId="0" fillId="0" borderId="0" xfId="0"/>
    <xf numFmtId="0" fontId="25" fillId="0" borderId="4" xfId="0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164" fontId="25" fillId="0" borderId="5" xfId="0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4" fontId="2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7" fillId="0" borderId="0" xfId="230" applyNumberFormat="1" applyAlignment="1">
      <alignment horizontal="left"/>
    </xf>
    <xf numFmtId="4" fontId="17" fillId="0" borderId="0" xfId="230" applyNumberFormat="1"/>
    <xf numFmtId="167" fontId="22" fillId="2" borderId="9" xfId="149" applyNumberFormat="1" applyFill="1" applyBorder="1" applyAlignment="1">
      <alignment horizontal="left"/>
    </xf>
    <xf numFmtId="49" fontId="22" fillId="2" borderId="9" xfId="149" applyNumberFormat="1" applyFill="1" applyBorder="1" applyAlignment="1">
      <alignment horizontal="left"/>
    </xf>
    <xf numFmtId="168" fontId="22" fillId="2" borderId="9" xfId="149" applyNumberFormat="1" applyFill="1" applyBorder="1" applyAlignment="1">
      <alignment horizontal="right"/>
    </xf>
    <xf numFmtId="164" fontId="22" fillId="2" borderId="9" xfId="149" applyNumberFormat="1" applyFill="1" applyBorder="1"/>
    <xf numFmtId="169" fontId="22" fillId="2" borderId="9" xfId="149" applyNumberFormat="1" applyFill="1" applyBorder="1" applyAlignment="1">
      <alignment horizontal="right"/>
    </xf>
    <xf numFmtId="4" fontId="22" fillId="2" borderId="9" xfId="149" applyNumberFormat="1" applyFill="1" applyBorder="1" applyAlignment="1">
      <alignment horizontal="right"/>
    </xf>
    <xf numFmtId="0" fontId="22" fillId="2" borderId="9" xfId="149" applyFill="1" applyBorder="1"/>
    <xf numFmtId="3" fontId="22" fillId="2" borderId="9" xfId="149" applyNumberFormat="1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22" fillId="34" borderId="9" xfId="149" applyNumberFormat="1" applyFill="1" applyBorder="1" applyAlignment="1">
      <alignment horizontal="left"/>
    </xf>
    <xf numFmtId="49" fontId="22" fillId="34" borderId="9" xfId="149" applyNumberFormat="1" applyFill="1" applyBorder="1" applyAlignment="1">
      <alignment horizontal="left"/>
    </xf>
    <xf numFmtId="168" fontId="22" fillId="34" borderId="9" xfId="149" applyNumberFormat="1" applyFill="1" applyBorder="1" applyAlignment="1">
      <alignment horizontal="right"/>
    </xf>
    <xf numFmtId="3" fontId="22" fillId="34" borderId="9" xfId="149" applyNumberFormat="1" applyFill="1" applyBorder="1"/>
    <xf numFmtId="169" fontId="22" fillId="34" borderId="9" xfId="149" applyNumberFormat="1" applyFill="1" applyBorder="1" applyAlignment="1">
      <alignment horizontal="right"/>
    </xf>
    <xf numFmtId="4" fontId="22" fillId="34" borderId="9" xfId="149" applyNumberFormat="1" applyFill="1" applyBorder="1" applyAlignment="1">
      <alignment horizontal="right"/>
    </xf>
    <xf numFmtId="0" fontId="22" fillId="34" borderId="9" xfId="149" applyFill="1" applyBorder="1"/>
    <xf numFmtId="167" fontId="20" fillId="0" borderId="9" xfId="189" applyNumberFormat="1" applyBorder="1" applyAlignment="1">
      <alignment horizontal="left"/>
    </xf>
    <xf numFmtId="49" fontId="20" fillId="0" borderId="9" xfId="189" applyNumberFormat="1" applyBorder="1" applyAlignment="1">
      <alignment horizontal="left"/>
    </xf>
    <xf numFmtId="168" fontId="20" fillId="0" borderId="9" xfId="189" applyNumberFormat="1" applyBorder="1" applyAlignment="1">
      <alignment horizontal="right"/>
    </xf>
    <xf numFmtId="164" fontId="20" fillId="0" borderId="9" xfId="189" applyNumberFormat="1" applyBorder="1"/>
    <xf numFmtId="169" fontId="20" fillId="0" borderId="9" xfId="189" applyNumberFormat="1" applyBorder="1" applyAlignment="1">
      <alignment horizontal="right"/>
    </xf>
    <xf numFmtId="4" fontId="20" fillId="0" borderId="9" xfId="189" applyNumberFormat="1" applyBorder="1" applyAlignment="1">
      <alignment horizontal="right"/>
    </xf>
    <xf numFmtId="167" fontId="22" fillId="0" borderId="9" xfId="149" applyNumberFormat="1" applyFill="1" applyBorder="1" applyAlignment="1">
      <alignment horizontal="left"/>
    </xf>
    <xf numFmtId="49" fontId="22" fillId="0" borderId="9" xfId="149" applyNumberFormat="1" applyFill="1" applyBorder="1" applyAlignment="1">
      <alignment horizontal="left"/>
    </xf>
    <xf numFmtId="168" fontId="22" fillId="0" borderId="9" xfId="149" applyNumberFormat="1" applyFill="1" applyBorder="1" applyAlignment="1">
      <alignment horizontal="right"/>
    </xf>
    <xf numFmtId="3" fontId="22" fillId="0" borderId="9" xfId="149" applyNumberFormat="1" applyFill="1" applyBorder="1"/>
    <xf numFmtId="169" fontId="22" fillId="0" borderId="9" xfId="149" applyNumberFormat="1" applyFill="1" applyBorder="1" applyAlignment="1">
      <alignment horizontal="right"/>
    </xf>
    <xf numFmtId="4" fontId="22" fillId="0" borderId="9" xfId="149" applyNumberFormat="1" applyFill="1" applyBorder="1" applyAlignment="1">
      <alignment horizontal="right"/>
    </xf>
    <xf numFmtId="0" fontId="22" fillId="0" borderId="9" xfId="149" applyFill="1" applyBorder="1"/>
    <xf numFmtId="3" fontId="20" fillId="0" borderId="9" xfId="189" applyNumberFormat="1" applyBorder="1"/>
    <xf numFmtId="0" fontId="20" fillId="0" borderId="9" xfId="189" applyBorder="1"/>
    <xf numFmtId="167" fontId="0" fillId="0" borderId="9" xfId="189" applyNumberFormat="1" applyFont="1" applyBorder="1" applyAlignment="1">
      <alignment horizontal="left"/>
    </xf>
    <xf numFmtId="49" fontId="0" fillId="0" borderId="9" xfId="189" applyNumberFormat="1" applyFont="1" applyBorder="1" applyAlignment="1">
      <alignment horizontal="left"/>
    </xf>
    <xf numFmtId="168" fontId="0" fillId="0" borderId="9" xfId="189" applyNumberFormat="1" applyFont="1" applyBorder="1" applyAlignment="1">
      <alignment horizontal="right"/>
    </xf>
    <xf numFmtId="3" fontId="0" fillId="0" borderId="9" xfId="189" applyNumberFormat="1" applyFont="1" applyBorder="1"/>
    <xf numFmtId="169" fontId="0" fillId="0" borderId="9" xfId="189" applyNumberFormat="1" applyFont="1" applyBorder="1" applyAlignment="1">
      <alignment horizontal="right"/>
    </xf>
    <xf numFmtId="4" fontId="0" fillId="0" borderId="9" xfId="189" applyNumberFormat="1" applyFont="1" applyBorder="1" applyAlignment="1">
      <alignment horizontal="right"/>
    </xf>
    <xf numFmtId="0" fontId="0" fillId="0" borderId="9" xfId="189" applyFont="1" applyBorder="1"/>
    <xf numFmtId="4" fontId="20" fillId="34" borderId="9" xfId="189" applyNumberFormat="1" applyFill="1" applyBorder="1" applyAlignment="1">
      <alignment horizontal="right"/>
    </xf>
    <xf numFmtId="164" fontId="20" fillId="34" borderId="9" xfId="189" applyNumberFormat="1" applyFill="1" applyBorder="1"/>
    <xf numFmtId="49" fontId="15" fillId="34" borderId="9" xfId="189" applyNumberFormat="1" applyFont="1" applyFill="1" applyBorder="1" applyAlignment="1">
      <alignment horizontal="left"/>
    </xf>
    <xf numFmtId="168" fontId="20" fillId="34" borderId="9" xfId="189" applyNumberFormat="1" applyFill="1" applyBorder="1" applyAlignment="1">
      <alignment horizontal="right"/>
    </xf>
    <xf numFmtId="49" fontId="20" fillId="34" borderId="9" xfId="189" applyNumberFormat="1" applyFill="1" applyBorder="1" applyAlignment="1">
      <alignment horizontal="left"/>
    </xf>
    <xf numFmtId="168" fontId="20" fillId="2" borderId="9" xfId="189" applyNumberFormat="1" applyFill="1" applyBorder="1" applyAlignment="1">
      <alignment horizontal="right"/>
    </xf>
    <xf numFmtId="49" fontId="20" fillId="2" borderId="9" xfId="189" applyNumberFormat="1" applyFill="1" applyBorder="1" applyAlignment="1">
      <alignment horizontal="left"/>
    </xf>
    <xf numFmtId="4" fontId="20" fillId="2" borderId="9" xfId="189" applyNumberFormat="1" applyFill="1" applyBorder="1" applyAlignment="1">
      <alignment horizontal="right"/>
    </xf>
    <xf numFmtId="167" fontId="20" fillId="34" borderId="9" xfId="189" applyNumberFormat="1" applyFill="1" applyBorder="1" applyAlignment="1">
      <alignment horizontal="left"/>
    </xf>
    <xf numFmtId="169" fontId="20" fillId="2" borderId="9" xfId="189" applyNumberFormat="1" applyFill="1" applyBorder="1" applyAlignment="1">
      <alignment horizontal="right"/>
    </xf>
    <xf numFmtId="169" fontId="20" fillId="34" borderId="9" xfId="189" applyNumberFormat="1" applyFill="1" applyBorder="1" applyAlignment="1">
      <alignment horizontal="right"/>
    </xf>
    <xf numFmtId="164" fontId="20" fillId="2" borderId="9" xfId="189" applyNumberFormat="1" applyFill="1" applyBorder="1"/>
    <xf numFmtId="167" fontId="15" fillId="2" borderId="9" xfId="251" applyNumberFormat="1" applyFill="1" applyBorder="1" applyAlignment="1">
      <alignment horizontal="left"/>
    </xf>
    <xf numFmtId="167" fontId="20" fillId="2" borderId="9" xfId="189" applyNumberFormat="1" applyFill="1" applyBorder="1" applyAlignment="1">
      <alignment horizontal="left"/>
    </xf>
    <xf numFmtId="49" fontId="15" fillId="2" borderId="9" xfId="251" applyNumberFormat="1" applyFill="1" applyBorder="1" applyAlignment="1">
      <alignment horizontal="left"/>
    </xf>
    <xf numFmtId="168" fontId="15" fillId="2" borderId="9" xfId="251" applyNumberFormat="1" applyFill="1" applyBorder="1" applyAlignment="1">
      <alignment horizontal="right"/>
    </xf>
    <xf numFmtId="3" fontId="15" fillId="2" borderId="9" xfId="251" applyNumberFormat="1" applyFill="1" applyBorder="1"/>
    <xf numFmtId="169" fontId="15" fillId="2" borderId="9" xfId="251" applyNumberFormat="1" applyFill="1" applyBorder="1" applyAlignment="1">
      <alignment horizontal="right"/>
    </xf>
    <xf numFmtId="4" fontId="15" fillId="2" borderId="9" xfId="251" applyNumberFormat="1" applyFill="1" applyBorder="1" applyAlignment="1">
      <alignment horizontal="right"/>
    </xf>
    <xf numFmtId="0" fontId="15" fillId="2" borderId="9" xfId="251" applyFill="1" applyBorder="1"/>
    <xf numFmtId="0" fontId="0" fillId="35" borderId="0" xfId="0" applyFill="1"/>
    <xf numFmtId="167" fontId="15" fillId="35" borderId="9" xfId="251" applyNumberFormat="1" applyFill="1" applyBorder="1" applyAlignment="1">
      <alignment horizontal="left"/>
    </xf>
    <xf numFmtId="4" fontId="14" fillId="0" borderId="9" xfId="272" applyNumberFormat="1" applyBorder="1" applyAlignment="1">
      <alignment horizontal="right"/>
    </xf>
    <xf numFmtId="169" fontId="14" fillId="0" borderId="9" xfId="272" applyNumberFormat="1" applyBorder="1" applyAlignment="1">
      <alignment horizontal="right"/>
    </xf>
    <xf numFmtId="43" fontId="14" fillId="0" borderId="9" xfId="273" applyFont="1" applyBorder="1"/>
    <xf numFmtId="168" fontId="14" fillId="0" borderId="9" xfId="272" applyNumberFormat="1" applyBorder="1" applyAlignment="1">
      <alignment horizontal="right"/>
    </xf>
    <xf numFmtId="49" fontId="14" fillId="0" borderId="9" xfId="272" applyNumberFormat="1" applyBorder="1" applyAlignment="1">
      <alignment horizontal="left"/>
    </xf>
    <xf numFmtId="0" fontId="14" fillId="0" borderId="9" xfId="272" applyBorder="1"/>
    <xf numFmtId="167" fontId="14" fillId="0" borderId="9" xfId="272" applyNumberFormat="1" applyBorder="1" applyAlignment="1">
      <alignment horizontal="left"/>
    </xf>
    <xf numFmtId="49" fontId="13" fillId="2" borderId="9" xfId="251" applyNumberFormat="1" applyFont="1" applyFill="1" applyBorder="1" applyAlignment="1">
      <alignment horizontal="left"/>
    </xf>
    <xf numFmtId="49" fontId="13" fillId="0" borderId="0" xfId="272" applyNumberFormat="1" applyFont="1" applyAlignment="1">
      <alignment horizontal="left"/>
    </xf>
    <xf numFmtId="4" fontId="10" fillId="0" borderId="0" xfId="295" applyNumberFormat="1" applyAlignment="1">
      <alignment horizontal="right"/>
    </xf>
    <xf numFmtId="0" fontId="0" fillId="34" borderId="9" xfId="0" applyFill="1" applyBorder="1"/>
    <xf numFmtId="3" fontId="20" fillId="34" borderId="9" xfId="189" applyNumberFormat="1" applyFill="1" applyBorder="1"/>
    <xf numFmtId="0" fontId="20" fillId="34" borderId="9" xfId="189" applyFill="1" applyBorder="1"/>
    <xf numFmtId="3" fontId="7" fillId="2" borderId="9" xfId="317" applyNumberFormat="1" applyFill="1" applyBorder="1"/>
    <xf numFmtId="168" fontId="7" fillId="2" borderId="9" xfId="317" applyNumberFormat="1" applyFill="1" applyBorder="1" applyAlignment="1">
      <alignment horizontal="right"/>
    </xf>
    <xf numFmtId="49" fontId="7" fillId="2" borderId="9" xfId="317" applyNumberFormat="1" applyFill="1" applyBorder="1" applyAlignment="1">
      <alignment horizontal="left"/>
    </xf>
    <xf numFmtId="0" fontId="7" fillId="2" borderId="9" xfId="317" applyFill="1" applyBorder="1"/>
    <xf numFmtId="4" fontId="7" fillId="2" borderId="9" xfId="317" applyNumberFormat="1" applyFill="1" applyBorder="1" applyAlignment="1">
      <alignment horizontal="right"/>
    </xf>
    <xf numFmtId="169" fontId="7" fillId="2" borderId="9" xfId="317" applyNumberFormat="1" applyFill="1" applyBorder="1" applyAlignment="1">
      <alignment horizontal="right"/>
    </xf>
    <xf numFmtId="167" fontId="7" fillId="2" borderId="9" xfId="317" applyNumberFormat="1" applyFill="1" applyBorder="1" applyAlignment="1">
      <alignment horizontal="left"/>
    </xf>
    <xf numFmtId="49" fontId="7" fillId="0" borderId="0" xfId="317" applyNumberFormat="1" applyAlignment="1">
      <alignment horizontal="left"/>
    </xf>
    <xf numFmtId="4" fontId="14" fillId="34" borderId="9" xfId="272" applyNumberFormat="1" applyFill="1" applyBorder="1" applyAlignment="1">
      <alignment horizontal="right"/>
    </xf>
    <xf numFmtId="167" fontId="14" fillId="2" borderId="9" xfId="272" applyNumberFormat="1" applyFill="1" applyBorder="1" applyAlignment="1">
      <alignment horizontal="left"/>
    </xf>
    <xf numFmtId="0" fontId="14" fillId="2" borderId="9" xfId="272" applyFill="1" applyBorder="1"/>
    <xf numFmtId="49" fontId="14" fillId="2" borderId="9" xfId="272" applyNumberFormat="1" applyFill="1" applyBorder="1" applyAlignment="1">
      <alignment horizontal="left"/>
    </xf>
    <xf numFmtId="168" fontId="14" fillId="2" borderId="9" xfId="272" applyNumberFormat="1" applyFill="1" applyBorder="1" applyAlignment="1">
      <alignment horizontal="right"/>
    </xf>
    <xf numFmtId="43" fontId="14" fillId="2" borderId="9" xfId="273" applyFont="1" applyFill="1" applyBorder="1"/>
    <xf numFmtId="169" fontId="14" fillId="2" borderId="9" xfId="272" applyNumberFormat="1" applyFill="1" applyBorder="1" applyAlignment="1">
      <alignment horizontal="right"/>
    </xf>
    <xf numFmtId="4" fontId="14" fillId="2" borderId="9" xfId="272" applyNumberFormat="1" applyFill="1" applyBorder="1" applyAlignment="1">
      <alignment horizontal="right"/>
    </xf>
    <xf numFmtId="4" fontId="0" fillId="0" borderId="0" xfId="0" applyNumberFormat="1" applyAlignment="1">
      <alignment horizontal="right"/>
    </xf>
    <xf numFmtId="165" fontId="0" fillId="0" borderId="0" xfId="0" applyNumberFormat="1"/>
    <xf numFmtId="169" fontId="6" fillId="36" borderId="9" xfId="337" applyNumberFormat="1" applyFill="1" applyBorder="1" applyAlignment="1">
      <alignment horizontal="right"/>
    </xf>
    <xf numFmtId="49" fontId="6" fillId="36" borderId="9" xfId="337" applyNumberFormat="1" applyFill="1" applyBorder="1" applyAlignment="1">
      <alignment horizontal="left"/>
    </xf>
    <xf numFmtId="168" fontId="6" fillId="36" borderId="9" xfId="337" applyNumberFormat="1" applyFill="1" applyBorder="1" applyAlignment="1">
      <alignment horizontal="right"/>
    </xf>
    <xf numFmtId="49" fontId="14" fillId="36" borderId="9" xfId="272" applyNumberFormat="1" applyFill="1" applyBorder="1" applyAlignment="1">
      <alignment horizontal="left"/>
    </xf>
    <xf numFmtId="14" fontId="0" fillId="36" borderId="9" xfId="0" applyNumberFormat="1" applyFill="1" applyBorder="1"/>
    <xf numFmtId="167" fontId="6" fillId="36" borderId="9" xfId="337" applyNumberFormat="1" applyFill="1" applyBorder="1" applyAlignment="1">
      <alignment horizontal="left"/>
    </xf>
    <xf numFmtId="0" fontId="0" fillId="36" borderId="9" xfId="0" applyFill="1" applyBorder="1"/>
    <xf numFmtId="3" fontId="6" fillId="36" borderId="9" xfId="337" applyNumberFormat="1" applyFill="1" applyBorder="1"/>
    <xf numFmtId="4" fontId="6" fillId="36" borderId="9" xfId="337" applyNumberFormat="1" applyFill="1" applyBorder="1" applyAlignment="1">
      <alignment horizontal="right"/>
    </xf>
    <xf numFmtId="49" fontId="6" fillId="0" borderId="0" xfId="272" applyNumberFormat="1" applyFont="1" applyAlignment="1">
      <alignment horizontal="left"/>
    </xf>
    <xf numFmtId="167" fontId="6" fillId="0" borderId="0" xfId="337" applyNumberFormat="1" applyAlignment="1">
      <alignment horizontal="left"/>
    </xf>
    <xf numFmtId="168" fontId="6" fillId="0" borderId="0" xfId="337" applyNumberFormat="1" applyAlignment="1">
      <alignment horizontal="right"/>
    </xf>
    <xf numFmtId="49" fontId="6" fillId="0" borderId="0" xfId="337" applyNumberFormat="1" applyAlignment="1">
      <alignment horizontal="left"/>
    </xf>
    <xf numFmtId="169" fontId="6" fillId="0" borderId="0" xfId="337" applyNumberFormat="1" applyAlignment="1">
      <alignment horizontal="right"/>
    </xf>
    <xf numFmtId="4" fontId="6" fillId="0" borderId="0" xfId="337" applyNumberFormat="1" applyAlignment="1">
      <alignment horizontal="right"/>
    </xf>
    <xf numFmtId="3" fontId="6" fillId="0" borderId="0" xfId="337" applyNumberFormat="1"/>
    <xf numFmtId="4" fontId="1" fillId="0" borderId="0" xfId="361" applyNumberFormat="1"/>
    <xf numFmtId="167" fontId="6" fillId="2" borderId="9" xfId="337" applyNumberFormat="1" applyFill="1" applyBorder="1" applyAlignment="1">
      <alignment horizontal="left"/>
    </xf>
    <xf numFmtId="14" fontId="0" fillId="2" borderId="9" xfId="0" applyNumberFormat="1" applyFill="1" applyBorder="1"/>
    <xf numFmtId="168" fontId="6" fillId="2" borderId="9" xfId="337" applyNumberFormat="1" applyFill="1" applyBorder="1" applyAlignment="1">
      <alignment horizontal="right"/>
    </xf>
    <xf numFmtId="49" fontId="6" fillId="2" borderId="9" xfId="337" applyNumberFormat="1" applyFill="1" applyBorder="1" applyAlignment="1">
      <alignment horizontal="left"/>
    </xf>
    <xf numFmtId="3" fontId="6" fillId="2" borderId="9" xfId="337" applyNumberFormat="1" applyFill="1" applyBorder="1"/>
    <xf numFmtId="169" fontId="6" fillId="2" borderId="9" xfId="337" applyNumberFormat="1" applyFill="1" applyBorder="1" applyAlignment="1">
      <alignment horizontal="right"/>
    </xf>
    <xf numFmtId="4" fontId="6" fillId="2" borderId="9" xfId="337" applyNumberFormat="1" applyFill="1" applyBorder="1" applyAlignment="1">
      <alignment horizontal="right"/>
    </xf>
    <xf numFmtId="2" fontId="0" fillId="34" borderId="9" xfId="0" applyNumberFormat="1" applyFill="1" applyBorder="1"/>
    <xf numFmtId="4" fontId="0" fillId="0" borderId="32" xfId="0" applyNumberFormat="1" applyBorder="1"/>
    <xf numFmtId="43" fontId="0" fillId="0" borderId="11" xfId="362" applyFont="1" applyFill="1" applyBorder="1"/>
    <xf numFmtId="4" fontId="23" fillId="2" borderId="9" xfId="49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63">
    <cellStyle name="%20 - Vurgu1" xfId="19" builtinId="30" customBuiltin="1"/>
    <cellStyle name="%20 - Vurgu1 10" xfId="212" xr:uid="{4A610651-4F40-4094-8BBA-B31E4BD6EC92}"/>
    <cellStyle name="%20 - Vurgu1 11" xfId="232" xr:uid="{F3D5638D-992D-402B-8AD6-1E9A23810A98}"/>
    <cellStyle name="%20 - Vurgu1 12" xfId="254" xr:uid="{6D9A9795-CF95-42AC-A666-3980315A2E1C}"/>
    <cellStyle name="%20 - Vurgu1 13" xfId="275" xr:uid="{62FC7D33-6CC1-4347-9A62-E3B3CC624ED3}"/>
    <cellStyle name="%20 - Vurgu1 14" xfId="297" xr:uid="{63C73768-1DFC-4854-B78A-C5F9C7462B2A}"/>
    <cellStyle name="%20 - Vurgu1 15" xfId="319" xr:uid="{E546FD82-79FD-4481-88CC-00B076B3235A}"/>
    <cellStyle name="%20 - Vurgu1 16" xfId="339" xr:uid="{BC641A5C-1FFE-498D-8DB3-6C9B81BA28E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E4FBB518-3207-4609-AAF2-78222937CB71}"/>
    <cellStyle name="%20 - Vurgu2 11" xfId="235" xr:uid="{BDAD2BDF-3CAD-4AD0-80DA-2472A002A1E8}"/>
    <cellStyle name="%20 - Vurgu2 12" xfId="257" xr:uid="{F7DD3B17-1E62-4CE6-AF74-89412BEF16DB}"/>
    <cellStyle name="%20 - Vurgu2 13" xfId="278" xr:uid="{749C5618-148C-4B57-938B-CEFF3BC29107}"/>
    <cellStyle name="%20 - Vurgu2 14" xfId="300" xr:uid="{ECEB8D2F-0713-4703-BAA6-8797B64A30EB}"/>
    <cellStyle name="%20 - Vurgu2 15" xfId="322" xr:uid="{01488179-3EB1-4E47-8EAE-3A0F83034EF5}"/>
    <cellStyle name="%20 - Vurgu2 16" xfId="342" xr:uid="{540814D8-742D-4CDE-AEFD-8F7D213CE52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04EA5A0-EBFD-42F8-86EA-7545B969D3FA}"/>
    <cellStyle name="%20 - Vurgu3 11" xfId="238" xr:uid="{1E14B370-750D-46EA-A67C-8937D5C8C224}"/>
    <cellStyle name="%20 - Vurgu3 12" xfId="260" xr:uid="{AA784FFA-311B-488D-AFE9-CE7FC32E7BFD}"/>
    <cellStyle name="%20 - Vurgu3 13" xfId="281" xr:uid="{029A56AA-1B83-4D2D-95DC-B3AC918BD846}"/>
    <cellStyle name="%20 - Vurgu3 14" xfId="303" xr:uid="{FC7BE004-0AF6-43F1-A48D-F5A12C6AF362}"/>
    <cellStyle name="%20 - Vurgu3 15" xfId="325" xr:uid="{7A6AF025-B13F-4A45-B949-029CA367D8DF}"/>
    <cellStyle name="%20 - Vurgu3 16" xfId="345" xr:uid="{70862ABC-6E32-4EEE-9C17-3148F083E9CD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AE3F4A4-B1B8-4CCD-A9A3-C640D9634EAA}"/>
    <cellStyle name="%20 - Vurgu4 11" xfId="241" xr:uid="{C77B83EE-EB71-40D0-B4EA-E74917F52BA1}"/>
    <cellStyle name="%20 - Vurgu4 12" xfId="263" xr:uid="{AE6740D6-CC5B-4595-9AC7-2F54A5D29679}"/>
    <cellStyle name="%20 - Vurgu4 13" xfId="284" xr:uid="{B3CD2F14-B4D5-45A7-B6D2-ACAED646F1AF}"/>
    <cellStyle name="%20 - Vurgu4 14" xfId="306" xr:uid="{3A41C66E-7B22-42C6-A98C-4146B5158B4E}"/>
    <cellStyle name="%20 - Vurgu4 15" xfId="328" xr:uid="{FDDC73FE-220D-467E-877A-298A6A886FF8}"/>
    <cellStyle name="%20 - Vurgu4 16" xfId="348" xr:uid="{1D9396F0-DC15-4CA4-AAEB-449850B5D21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734C3AF-9F85-4B18-9F18-2AD7CD063342}"/>
    <cellStyle name="%20 - Vurgu5 11" xfId="244" xr:uid="{2381BC9A-BF0B-4A86-8DCE-163ABC9188B7}"/>
    <cellStyle name="%20 - Vurgu5 12" xfId="266" xr:uid="{E802A0ED-7378-44C1-9B22-AF6A11C97AA8}"/>
    <cellStyle name="%20 - Vurgu5 13" xfId="287" xr:uid="{97A0E76C-4A56-4F5C-BBD1-F6C566E8E296}"/>
    <cellStyle name="%20 - Vurgu5 14" xfId="309" xr:uid="{E4F7D759-1287-495A-B11B-51EA93D4CFA4}"/>
    <cellStyle name="%20 - Vurgu5 15" xfId="331" xr:uid="{146F6A98-5599-48E9-9C84-029C6015D5BD}"/>
    <cellStyle name="%20 - Vurgu5 16" xfId="351" xr:uid="{7C12E18F-A5B2-4F46-A50A-6E09F316840A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B37D255-EB9C-4470-9C2E-A76C37ABBDF3}"/>
    <cellStyle name="%20 - Vurgu6 11" xfId="247" xr:uid="{1F5F4F5A-839B-4FDD-81D1-9FAEA1AC8D82}"/>
    <cellStyle name="%20 - Vurgu6 12" xfId="269" xr:uid="{BEC33875-4DE9-4F54-B071-48D75944F8B7}"/>
    <cellStyle name="%20 - Vurgu6 13" xfId="290" xr:uid="{A8DD5F61-3493-4044-AF80-B9063AA6FEBD}"/>
    <cellStyle name="%20 - Vurgu6 14" xfId="312" xr:uid="{9F2806B9-FB74-461A-8C76-17275169D7BF}"/>
    <cellStyle name="%20 - Vurgu6 15" xfId="334" xr:uid="{3CE3DC6D-0129-4307-B2EA-8CA628A2E91F}"/>
    <cellStyle name="%20 - Vurgu6 16" xfId="354" xr:uid="{3814DB31-DA20-42AA-990D-EE2CA4AFD41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7214E03F-9A87-410E-A937-AEBFEC6A4BBF}"/>
    <cellStyle name="%40 - Vurgu1 11" xfId="233" xr:uid="{A386434F-11A9-4E39-BF1B-335DF41B585C}"/>
    <cellStyle name="%40 - Vurgu1 12" xfId="255" xr:uid="{99D5E027-110F-4206-8C56-86D29600C9D8}"/>
    <cellStyle name="%40 - Vurgu1 13" xfId="276" xr:uid="{E6AF3A98-79FF-41CB-9D6A-AFF57248CC0D}"/>
    <cellStyle name="%40 - Vurgu1 14" xfId="298" xr:uid="{576A0A6D-19F3-4EE6-9A25-19D1B0445AAE}"/>
    <cellStyle name="%40 - Vurgu1 15" xfId="320" xr:uid="{7910DCAB-DD03-4DFD-85BF-20E20B505CDB}"/>
    <cellStyle name="%40 - Vurgu1 16" xfId="340" xr:uid="{D916911C-9C47-4F24-85DD-B0DBC4C07A2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1E43F82-A66A-421B-900E-58DECC48C049}"/>
    <cellStyle name="%40 - Vurgu2 11" xfId="236" xr:uid="{57BA524A-9F9A-4D18-B2EF-69221CF734F3}"/>
    <cellStyle name="%40 - Vurgu2 12" xfId="258" xr:uid="{ECB9753A-6E2D-497B-894F-104B4B326323}"/>
    <cellStyle name="%40 - Vurgu2 13" xfId="279" xr:uid="{AF949AF3-9C5C-4606-980E-B85EE1C95408}"/>
    <cellStyle name="%40 - Vurgu2 14" xfId="301" xr:uid="{FD7DB5F2-E146-4129-A5BB-FA3A736C9C15}"/>
    <cellStyle name="%40 - Vurgu2 15" xfId="323" xr:uid="{271AFBB4-EEE8-4B51-8578-63917DA3DC3E}"/>
    <cellStyle name="%40 - Vurgu2 16" xfId="343" xr:uid="{9C4686D8-3632-4DE6-8717-7A3F1CF04E59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2A71BE5-0BBE-4261-8B76-AE2BDCE80693}"/>
    <cellStyle name="%40 - Vurgu3 11" xfId="239" xr:uid="{2A724FD7-D33E-4DE7-83C7-4D5922306A3A}"/>
    <cellStyle name="%40 - Vurgu3 12" xfId="261" xr:uid="{DE526D2C-D411-4B23-85E8-472372F8C0F5}"/>
    <cellStyle name="%40 - Vurgu3 13" xfId="282" xr:uid="{F5093F6B-07BF-4467-9B01-0270B75559E5}"/>
    <cellStyle name="%40 - Vurgu3 14" xfId="304" xr:uid="{B469D1DC-3E49-414B-80E1-A6C75950546B}"/>
    <cellStyle name="%40 - Vurgu3 15" xfId="326" xr:uid="{0A3C73E3-8897-4B98-9EDC-314397D2E06B}"/>
    <cellStyle name="%40 - Vurgu3 16" xfId="346" xr:uid="{4DE7E087-C432-4538-81E7-18C606CD5B8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09E12F6-4C4F-4042-AAC3-C7642F9D4F1B}"/>
    <cellStyle name="%40 - Vurgu4 11" xfId="242" xr:uid="{A6DDB612-7734-4A3F-A74D-D4C0C62A0C8E}"/>
    <cellStyle name="%40 - Vurgu4 12" xfId="264" xr:uid="{32A40CC9-382A-4F49-8C8F-DEFB4B015009}"/>
    <cellStyle name="%40 - Vurgu4 13" xfId="285" xr:uid="{0CFABC15-C946-4D68-9DB3-331776FA6EDC}"/>
    <cellStyle name="%40 - Vurgu4 14" xfId="307" xr:uid="{F091E760-E19A-4E46-AD89-43DE399BF4F3}"/>
    <cellStyle name="%40 - Vurgu4 15" xfId="329" xr:uid="{B924022C-2086-4F71-97F3-1B423C1FDB47}"/>
    <cellStyle name="%40 - Vurgu4 16" xfId="349" xr:uid="{CC44B6C2-E73F-41E6-B6C0-CCCE500A77C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9898D24-9AA5-4B01-BBC0-33AAEF713F8B}"/>
    <cellStyle name="%40 - Vurgu5 11" xfId="245" xr:uid="{7C3013FD-9839-483D-8387-42B3051A13C8}"/>
    <cellStyle name="%40 - Vurgu5 12" xfId="267" xr:uid="{DE56C12B-A0DA-45EE-8A62-8DED88D1F9FF}"/>
    <cellStyle name="%40 - Vurgu5 13" xfId="288" xr:uid="{EED2C7E7-A94A-4CE8-8165-BE98029AD5EE}"/>
    <cellStyle name="%40 - Vurgu5 14" xfId="310" xr:uid="{625C4525-40E7-432A-AEC5-D3ABCF4BA4F9}"/>
    <cellStyle name="%40 - Vurgu5 15" xfId="332" xr:uid="{74F535FC-FCF2-4125-93F0-268C7A583892}"/>
    <cellStyle name="%40 - Vurgu5 16" xfId="352" xr:uid="{88D01A80-D356-4C32-A39C-2F52BF249E4F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D7F1158-747F-4AF6-85CB-2D3DCB070500}"/>
    <cellStyle name="%40 - Vurgu6 11" xfId="248" xr:uid="{939800FD-7270-43B9-ACE1-69AC19F94537}"/>
    <cellStyle name="%40 - Vurgu6 12" xfId="270" xr:uid="{CF86934F-4EB0-4361-8A2D-2111623166C4}"/>
    <cellStyle name="%40 - Vurgu6 13" xfId="291" xr:uid="{4DE9C580-A46F-4D48-B40E-D2B4446E54F8}"/>
    <cellStyle name="%40 - Vurgu6 14" xfId="313" xr:uid="{56D3E2F4-0C65-494B-B4DC-C75D59823985}"/>
    <cellStyle name="%40 - Vurgu6 15" xfId="335" xr:uid="{AB07EB26-ECF9-4F70-B2FB-C3667068162E}"/>
    <cellStyle name="%40 - Vurgu6 16" xfId="355" xr:uid="{A5981165-BA93-4686-A1E9-AF53F4AA7D4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998D75A-6AE1-4230-8A4B-635C2391A80E}"/>
    <cellStyle name="%60 - Vurgu1 11" xfId="234" xr:uid="{CA0F5A2A-CC8F-4C40-A75C-58C1E4BBF89E}"/>
    <cellStyle name="%60 - Vurgu1 12" xfId="256" xr:uid="{F14BBA7E-F773-4A9D-8DF4-0C28BF17B090}"/>
    <cellStyle name="%60 - Vurgu1 13" xfId="277" xr:uid="{62BE9212-80DF-48C7-B64A-003EA4EB9C81}"/>
    <cellStyle name="%60 - Vurgu1 14" xfId="299" xr:uid="{987972F7-D55D-48CD-B8A7-230A7BA069A2}"/>
    <cellStyle name="%60 - Vurgu1 15" xfId="321" xr:uid="{8C4A350E-0631-4805-BF03-390A92CF59B9}"/>
    <cellStyle name="%60 - Vurgu1 16" xfId="341" xr:uid="{3E4B9E1D-0801-44C0-92ED-D20FD36E6C5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DA15CF3-5C4A-4525-B8CF-435A138C7859}"/>
    <cellStyle name="%60 - Vurgu2 11" xfId="237" xr:uid="{6E08C5E7-123E-4EBC-AB3B-E9F43718AA38}"/>
    <cellStyle name="%60 - Vurgu2 12" xfId="259" xr:uid="{492C6EC1-165E-4B95-97EF-40689EAF42BC}"/>
    <cellStyle name="%60 - Vurgu2 13" xfId="280" xr:uid="{3EC1AC94-7272-454F-AA46-449449018F4F}"/>
    <cellStyle name="%60 - Vurgu2 14" xfId="302" xr:uid="{AA78C90B-5B62-4EA2-94D3-85899CE61D78}"/>
    <cellStyle name="%60 - Vurgu2 15" xfId="324" xr:uid="{4B608F22-3715-4DAB-959E-1BC1F6E3A643}"/>
    <cellStyle name="%60 - Vurgu2 16" xfId="344" xr:uid="{46BA18AF-D85F-4754-B626-C0A8E3AB7E7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3E0F83E8-615B-4B54-9B4E-9DB490C70724}"/>
    <cellStyle name="%60 - Vurgu3 11" xfId="240" xr:uid="{120D25DA-1F4A-4FBD-B9F5-E0ABA4AC684E}"/>
    <cellStyle name="%60 - Vurgu3 12" xfId="262" xr:uid="{25F2ACAB-66A6-4E79-8BC8-C59C5B0BB50E}"/>
    <cellStyle name="%60 - Vurgu3 13" xfId="283" xr:uid="{7FB16E8C-2D98-49E5-B50E-CC659CA650D3}"/>
    <cellStyle name="%60 - Vurgu3 14" xfId="305" xr:uid="{79DEEC62-D0A1-4F4B-A5EF-4B9B23830CDD}"/>
    <cellStyle name="%60 - Vurgu3 15" xfId="327" xr:uid="{62007715-F86C-4BFE-91E7-4681BD7D6AC3}"/>
    <cellStyle name="%60 - Vurgu3 16" xfId="347" xr:uid="{FC6A2864-36C3-43AE-8974-E0C82D62C81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4454603-052A-42BC-AD58-9E0E4157544B}"/>
    <cellStyle name="%60 - Vurgu4 11" xfId="243" xr:uid="{C4117443-137A-4F9E-9F6C-204E3DA98EFB}"/>
    <cellStyle name="%60 - Vurgu4 12" xfId="265" xr:uid="{7A94242E-984E-439D-8ABD-F4587F1A9105}"/>
    <cellStyle name="%60 - Vurgu4 13" xfId="286" xr:uid="{ACB0AFE2-A5B2-4D2E-8279-81EB38FFCF9E}"/>
    <cellStyle name="%60 - Vurgu4 14" xfId="308" xr:uid="{2CC7B100-17EA-44A9-817E-1372DDFA2477}"/>
    <cellStyle name="%60 - Vurgu4 15" xfId="330" xr:uid="{55E62B57-735A-4A8E-B38B-793FF8FE38F8}"/>
    <cellStyle name="%60 - Vurgu4 16" xfId="350" xr:uid="{9746EF2C-10A6-4798-9774-F8841A2251C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7F7EBA22-25F1-4D7B-8FA6-3FDC560E48B2}"/>
    <cellStyle name="%60 - Vurgu5 11" xfId="246" xr:uid="{5FEE5946-9B71-4A23-83AD-D52AFC403B4E}"/>
    <cellStyle name="%60 - Vurgu5 12" xfId="268" xr:uid="{5AC1F687-2CF3-46F9-BFAD-AAFD585FDA3A}"/>
    <cellStyle name="%60 - Vurgu5 13" xfId="289" xr:uid="{587CE846-D9FA-4F34-81E5-93B4118788FF}"/>
    <cellStyle name="%60 - Vurgu5 14" xfId="311" xr:uid="{41511120-40A7-48C9-A4C4-1120514F5A7C}"/>
    <cellStyle name="%60 - Vurgu5 15" xfId="333" xr:uid="{2D65D4A1-92A4-47AF-B1E5-063625F6FEF6}"/>
    <cellStyle name="%60 - Vurgu5 16" xfId="353" xr:uid="{9031A850-94EE-424A-A8B3-D82D9F2E800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47CE13D-2F71-4F36-B0B6-90229818EC79}"/>
    <cellStyle name="%60 - Vurgu6 11" xfId="249" xr:uid="{4D31AE52-7F8E-4055-ACE1-193A4359A781}"/>
    <cellStyle name="%60 - Vurgu6 12" xfId="271" xr:uid="{73E180A2-A2F4-4550-B97D-7411594A5AD7}"/>
    <cellStyle name="%60 - Vurgu6 13" xfId="292" xr:uid="{8F7722AC-C82B-4843-B5F6-73B1C4C74BDB}"/>
    <cellStyle name="%60 - Vurgu6 14" xfId="314" xr:uid="{65945A41-A5C2-4E86-8CFA-C9E9816CB2D0}"/>
    <cellStyle name="%60 - Vurgu6 15" xfId="336" xr:uid="{3E99F609-2DF8-4412-9E5E-BACACB3B2833}"/>
    <cellStyle name="%60 - Vurgu6 16" xfId="356" xr:uid="{16D679A6-3E25-4E24-ADF5-90595BB9631F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93FCA0E-0FD5-40DF-81F0-6D8931F02876}"/>
    <cellStyle name="Normal 16" xfId="230" xr:uid="{32CB82F3-F971-47B1-9720-77E0B3AD96CC}"/>
    <cellStyle name="Normal 17" xfId="251" xr:uid="{036F51FC-833D-45E6-AFA2-0DEAD059718F}"/>
    <cellStyle name="Normal 18" xfId="272" xr:uid="{EE445974-B6FD-47F2-BDCA-11E1EFE7EE06}"/>
    <cellStyle name="Normal 19" xfId="295" xr:uid="{18606158-F32C-4A32-B922-C378F25BDE6B}"/>
    <cellStyle name="Normal 2" xfId="47" xr:uid="{5AA281CE-7654-48E3-B4A7-93E3DD1EC944}"/>
    <cellStyle name="Normal 20" xfId="317" xr:uid="{F45E7C8E-EA8E-4A81-8967-5EA74002BE15}"/>
    <cellStyle name="Normal 21" xfId="337" xr:uid="{EBCA34C0-CABA-483A-8C51-70FCB75E8AFD}"/>
    <cellStyle name="Normal 22" xfId="357" xr:uid="{C364FF12-D47E-44EA-B069-AB842E2BE10F}"/>
    <cellStyle name="Normal 25" xfId="358" xr:uid="{DA5598D3-B799-4BD7-BC9A-9AD93BD52DCC}"/>
    <cellStyle name="Normal 27" xfId="359" xr:uid="{C99B38F0-C094-4108-8D47-7973A70E7DB9}"/>
    <cellStyle name="Normal 3" xfId="49" xr:uid="{AE82479F-B4E6-468A-9DB8-EC15B8AC28EC}"/>
    <cellStyle name="Normal 30" xfId="250" xr:uid="{CF114A1B-C0CB-487B-B24B-61E950D1017B}"/>
    <cellStyle name="Normal 31" xfId="360" xr:uid="{3E8600E6-CD10-4EE0-867C-9DE3196BEC1D}"/>
    <cellStyle name="Normal 33" xfId="293" xr:uid="{47B28BBE-6F71-43EF-930D-EE6B154FEEDF}"/>
    <cellStyle name="Normal 34" xfId="294" xr:uid="{89F90419-2095-426B-945E-756BE59D7D89}"/>
    <cellStyle name="Normal 35" xfId="361" xr:uid="{0B2D83CD-82F5-46AD-9BA3-33279898934C}"/>
    <cellStyle name="Normal 37" xfId="315" xr:uid="{E085A687-A9ED-43EC-BBE3-2B17080F5682}"/>
    <cellStyle name="Normal 38" xfId="316" xr:uid="{10DB2FB7-2F56-495D-98D3-B95C005737CE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CD95065-6339-4CD5-BB37-E096C69C0EC9}"/>
    <cellStyle name="Not 13" xfId="231" xr:uid="{1B966097-6A63-448D-96C4-A80F4374F912}"/>
    <cellStyle name="Not 14" xfId="253" xr:uid="{C6A7BDC1-26FB-40F6-A00F-3462B5F82F45}"/>
    <cellStyle name="Not 15" xfId="274" xr:uid="{F9C901BE-0099-435F-985A-223653566DB5}"/>
    <cellStyle name="Not 16" xfId="296" xr:uid="{8B0E67F3-4C93-41B6-8031-C918158F0778}"/>
    <cellStyle name="Not 17" xfId="318" xr:uid="{D66E4CB7-C094-4C33-B9F4-CBEE682C4C7B}"/>
    <cellStyle name="Not 18" xfId="338" xr:uid="{2037A51A-25F7-48E7-8D35-F9127D82587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62" builtinId="3"/>
    <cellStyle name="Virgül 2" xfId="46" xr:uid="{3CB7ECC5-2430-4EB0-BDE6-CF8116780599}"/>
    <cellStyle name="Virgül 3" xfId="252" xr:uid="{BF3ED0B7-CD39-4CC1-B84F-6C1044DFCB02}"/>
    <cellStyle name="Virgül 4" xfId="273" xr:uid="{C710136A-9B4C-4C7A-81F0-55B01AEF3332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K12" sqref="K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28515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106525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t="s">
        <v>35</v>
      </c>
      <c r="N3" t="s">
        <v>36</v>
      </c>
      <c r="P3" s="55">
        <v>45650</v>
      </c>
      <c r="Q3" s="56" t="s">
        <v>45</v>
      </c>
      <c r="R3" s="55">
        <v>45680</v>
      </c>
      <c r="S3" s="56" t="s">
        <v>46</v>
      </c>
      <c r="T3" s="57">
        <v>723</v>
      </c>
      <c r="U3" s="56" t="s">
        <v>47</v>
      </c>
      <c r="V3" s="56" t="s">
        <v>48</v>
      </c>
      <c r="W3" s="58">
        <v>687</v>
      </c>
      <c r="X3" s="56" t="s">
        <v>12</v>
      </c>
      <c r="Y3" s="59">
        <v>13.828239999999999</v>
      </c>
      <c r="Z3" s="60">
        <v>9500</v>
      </c>
      <c r="AA3" s="61"/>
      <c r="AB3" s="60">
        <v>9500</v>
      </c>
    </row>
    <row r="4" spans="2:29" x14ac:dyDescent="0.25">
      <c r="B4" s="7">
        <v>45627</v>
      </c>
      <c r="C4" s="8">
        <v>226</v>
      </c>
      <c r="D4" s="9"/>
      <c r="E4" s="10">
        <v>13.25</v>
      </c>
      <c r="F4" s="33">
        <f>E4*C4</f>
        <v>2994.5</v>
      </c>
      <c r="G4" s="11"/>
      <c r="H4" s="12" t="s">
        <v>6</v>
      </c>
      <c r="I4" s="13">
        <v>0.01</v>
      </c>
      <c r="J4" s="14">
        <f>(F36+F37)*I4</f>
        <v>1033.0362500000001</v>
      </c>
      <c r="L4" t="s">
        <v>37</v>
      </c>
      <c r="N4" t="s">
        <v>38</v>
      </c>
      <c r="P4" s="55">
        <v>45650</v>
      </c>
      <c r="Q4" s="56" t="s">
        <v>45</v>
      </c>
      <c r="R4" s="55">
        <v>45680</v>
      </c>
      <c r="S4" s="56" t="s">
        <v>46</v>
      </c>
      <c r="T4" s="57">
        <v>726</v>
      </c>
      <c r="U4" s="56" t="s">
        <v>47</v>
      </c>
      <c r="V4" s="56" t="s">
        <v>49</v>
      </c>
      <c r="W4" s="62">
        <v>5</v>
      </c>
      <c r="X4" s="56" t="s">
        <v>50</v>
      </c>
      <c r="Y4" s="59">
        <v>460</v>
      </c>
      <c r="Z4" s="60">
        <v>2300</v>
      </c>
      <c r="AA4" s="61"/>
      <c r="AB4" s="60">
        <v>2300</v>
      </c>
    </row>
    <row r="5" spans="2:29" x14ac:dyDescent="0.25">
      <c r="B5" s="7">
        <v>45628</v>
      </c>
      <c r="C5" s="8">
        <v>231</v>
      </c>
      <c r="D5" s="9"/>
      <c r="E5" s="10">
        <v>13.25</v>
      </c>
      <c r="F5" s="33">
        <f t="shared" ref="F5:F34" si="0">E5*C5</f>
        <v>3060.75</v>
      </c>
      <c r="G5" s="11"/>
      <c r="H5" s="12" t="s">
        <v>7</v>
      </c>
      <c r="I5" s="13">
        <v>1E-3</v>
      </c>
      <c r="J5" s="14">
        <f>(F36+F37)*I5</f>
        <v>103.303625</v>
      </c>
      <c r="N5" t="s">
        <v>39</v>
      </c>
      <c r="P5" s="63">
        <v>45656</v>
      </c>
      <c r="Q5" s="64" t="s">
        <v>45</v>
      </c>
      <c r="R5" s="63">
        <v>45686</v>
      </c>
      <c r="S5" s="64" t="s">
        <v>51</v>
      </c>
      <c r="T5" s="65">
        <v>95</v>
      </c>
      <c r="U5" s="64" t="s">
        <v>47</v>
      </c>
      <c r="V5" s="64" t="s">
        <v>42</v>
      </c>
      <c r="W5" s="66">
        <v>24</v>
      </c>
      <c r="X5" s="64" t="s">
        <v>12</v>
      </c>
      <c r="Y5" s="67">
        <v>70.833330000000004</v>
      </c>
      <c r="Z5" s="68">
        <v>1700</v>
      </c>
      <c r="AA5" s="68"/>
      <c r="AB5" s="68">
        <v>1700</v>
      </c>
    </row>
    <row r="6" spans="2:29" x14ac:dyDescent="0.25">
      <c r="B6" s="7">
        <v>45629</v>
      </c>
      <c r="C6" s="8">
        <v>247</v>
      </c>
      <c r="D6" s="9"/>
      <c r="E6" s="10">
        <v>13.25</v>
      </c>
      <c r="F6" s="33">
        <f t="shared" si="0"/>
        <v>3272.75</v>
      </c>
      <c r="G6" s="11"/>
      <c r="H6" s="12" t="s">
        <v>8</v>
      </c>
      <c r="I6" s="13"/>
      <c r="J6" s="14">
        <v>442.02</v>
      </c>
      <c r="P6" s="69"/>
      <c r="Q6" s="70"/>
      <c r="R6" s="69"/>
      <c r="S6" s="70"/>
      <c r="T6" s="71"/>
      <c r="U6" s="70"/>
      <c r="V6" s="70" t="s">
        <v>52</v>
      </c>
      <c r="W6" s="72"/>
      <c r="X6" s="70"/>
      <c r="Y6" s="73"/>
      <c r="Z6" s="74"/>
      <c r="AA6" s="75"/>
      <c r="AB6" s="74">
        <v>-13500</v>
      </c>
    </row>
    <row r="7" spans="2:29" x14ac:dyDescent="0.25">
      <c r="B7" s="7">
        <v>45630</v>
      </c>
      <c r="C7" s="8">
        <v>230.5</v>
      </c>
      <c r="D7" s="9"/>
      <c r="E7" s="10">
        <v>13.25</v>
      </c>
      <c r="F7" s="33">
        <f t="shared" si="0"/>
        <v>3054.125</v>
      </c>
      <c r="G7" s="11"/>
      <c r="H7" s="12" t="s">
        <v>9</v>
      </c>
      <c r="I7" s="13"/>
      <c r="J7" s="14">
        <v>25245.187374999994</v>
      </c>
      <c r="P7" s="76">
        <v>45653</v>
      </c>
      <c r="Q7" s="77" t="s">
        <v>53</v>
      </c>
      <c r="R7" s="76">
        <v>45713</v>
      </c>
      <c r="S7" s="77" t="s">
        <v>46</v>
      </c>
      <c r="T7" s="78">
        <v>738</v>
      </c>
      <c r="U7" s="77" t="s">
        <v>47</v>
      </c>
      <c r="V7" s="77" t="s">
        <v>54</v>
      </c>
      <c r="W7" s="79">
        <v>2200</v>
      </c>
      <c r="X7" s="77" t="s">
        <v>12</v>
      </c>
      <c r="Y7" s="80">
        <v>11.757429999999999</v>
      </c>
      <c r="Z7" s="81">
        <v>25866.34</v>
      </c>
      <c r="AA7" s="81">
        <v>258.66000000000003</v>
      </c>
      <c r="AB7" s="81">
        <v>26125</v>
      </c>
    </row>
    <row r="8" spans="2:29" x14ac:dyDescent="0.25">
      <c r="B8" s="7">
        <v>45631</v>
      </c>
      <c r="C8" s="8">
        <v>244</v>
      </c>
      <c r="D8" s="9"/>
      <c r="E8" s="10">
        <v>13.25</v>
      </c>
      <c r="F8" s="33">
        <f t="shared" si="0"/>
        <v>3233</v>
      </c>
      <c r="G8" s="15">
        <v>45650</v>
      </c>
      <c r="H8" s="16" t="s">
        <v>40</v>
      </c>
      <c r="I8" s="17">
        <v>10</v>
      </c>
      <c r="J8" s="18">
        <v>9500</v>
      </c>
      <c r="P8" s="76"/>
      <c r="Q8" s="77"/>
      <c r="R8" s="76"/>
      <c r="S8" s="77"/>
      <c r="T8" s="78"/>
      <c r="U8" s="77"/>
      <c r="V8" s="77" t="s">
        <v>55</v>
      </c>
      <c r="W8" s="79"/>
      <c r="X8" s="77"/>
      <c r="Y8" s="80"/>
      <c r="Z8" s="81"/>
      <c r="AA8" s="81"/>
      <c r="AB8" s="81"/>
    </row>
    <row r="9" spans="2:29" x14ac:dyDescent="0.25">
      <c r="B9" s="7">
        <v>45632</v>
      </c>
      <c r="C9" s="8">
        <v>244</v>
      </c>
      <c r="D9" s="9"/>
      <c r="E9" s="10">
        <v>13.25</v>
      </c>
      <c r="F9" s="33">
        <f t="shared" si="0"/>
        <v>3233</v>
      </c>
      <c r="G9" s="15">
        <v>45650</v>
      </c>
      <c r="H9" s="16" t="s">
        <v>41</v>
      </c>
      <c r="I9" s="17">
        <v>5</v>
      </c>
      <c r="J9" s="18">
        <v>2300</v>
      </c>
      <c r="P9" s="82">
        <v>45652</v>
      </c>
      <c r="Q9" s="83" t="s">
        <v>56</v>
      </c>
      <c r="R9" s="82">
        <v>45742</v>
      </c>
      <c r="S9" s="83" t="s">
        <v>46</v>
      </c>
      <c r="T9" s="84">
        <v>731</v>
      </c>
      <c r="U9" s="83" t="s">
        <v>47</v>
      </c>
      <c r="V9" s="83" t="s">
        <v>57</v>
      </c>
      <c r="W9" s="85">
        <v>120</v>
      </c>
      <c r="X9" s="83" t="s">
        <v>50</v>
      </c>
      <c r="Y9" s="86">
        <v>670</v>
      </c>
      <c r="Z9" s="87">
        <v>80400</v>
      </c>
      <c r="AA9" s="88"/>
      <c r="AB9" s="87">
        <v>80400</v>
      </c>
    </row>
    <row r="10" spans="2:29" x14ac:dyDescent="0.25">
      <c r="B10" s="7">
        <v>45633</v>
      </c>
      <c r="C10" s="8">
        <v>245.5</v>
      </c>
      <c r="D10" s="9"/>
      <c r="E10" s="10">
        <v>13.25</v>
      </c>
      <c r="F10" s="33">
        <f t="shared" si="0"/>
        <v>3252.875</v>
      </c>
      <c r="G10" s="15">
        <v>45656</v>
      </c>
      <c r="H10" s="16" t="s">
        <v>42</v>
      </c>
      <c r="I10" s="17" t="s">
        <v>43</v>
      </c>
      <c r="J10" s="18">
        <v>1700</v>
      </c>
      <c r="P10" s="76"/>
      <c r="Q10" s="77"/>
      <c r="R10" s="76"/>
      <c r="S10" s="77"/>
      <c r="T10" s="78"/>
      <c r="U10" s="77"/>
      <c r="V10" s="17" t="s">
        <v>58</v>
      </c>
      <c r="W10" s="89"/>
      <c r="X10" s="77"/>
      <c r="Y10" s="80"/>
      <c r="Z10" s="81"/>
      <c r="AA10" s="90"/>
      <c r="AB10" s="81"/>
    </row>
    <row r="11" spans="2:29" x14ac:dyDescent="0.25">
      <c r="B11" s="7">
        <v>45634</v>
      </c>
      <c r="C11" s="8">
        <v>235.5</v>
      </c>
      <c r="D11" s="9"/>
      <c r="E11" s="10">
        <v>13.25</v>
      </c>
      <c r="F11" s="33">
        <f t="shared" si="0"/>
        <v>3120.375</v>
      </c>
      <c r="G11" s="15">
        <v>45672</v>
      </c>
      <c r="H11" s="16" t="s">
        <v>44</v>
      </c>
      <c r="I11" s="17"/>
      <c r="J11" s="18">
        <v>62980.08</v>
      </c>
      <c r="P11" s="91"/>
      <c r="Q11" s="92"/>
      <c r="R11" s="91"/>
      <c r="S11" s="92"/>
      <c r="T11" s="93"/>
      <c r="U11" s="92"/>
      <c r="V11" s="92"/>
      <c r="W11" s="94"/>
      <c r="X11" s="92"/>
      <c r="Y11" s="95"/>
      <c r="Z11" s="96"/>
      <c r="AA11" s="97"/>
      <c r="AB11" s="96"/>
    </row>
    <row r="12" spans="2:29" x14ac:dyDescent="0.25">
      <c r="B12" s="7">
        <v>45635</v>
      </c>
      <c r="C12" s="8">
        <v>225.5</v>
      </c>
      <c r="D12" s="9"/>
      <c r="E12" s="10">
        <v>13.25</v>
      </c>
      <c r="F12" s="33">
        <f t="shared" si="0"/>
        <v>2987.875</v>
      </c>
      <c r="G12" s="15"/>
      <c r="H12" s="16"/>
      <c r="I12" s="17"/>
      <c r="J12" s="18"/>
      <c r="P12" s="91"/>
      <c r="Q12" s="92"/>
      <c r="R12" s="91"/>
      <c r="S12" s="92"/>
      <c r="T12" s="93"/>
      <c r="U12" s="92"/>
      <c r="V12" s="92"/>
      <c r="W12" s="94"/>
      <c r="X12" s="92"/>
      <c r="Y12" s="95"/>
      <c r="Z12" s="96"/>
      <c r="AA12" s="97"/>
      <c r="AB12" s="96"/>
    </row>
    <row r="13" spans="2:29" x14ac:dyDescent="0.25">
      <c r="B13" s="7">
        <v>45636</v>
      </c>
      <c r="C13" s="8">
        <v>238</v>
      </c>
      <c r="D13" s="9"/>
      <c r="E13" s="10">
        <v>13.25</v>
      </c>
      <c r="F13" s="33">
        <f t="shared" si="0"/>
        <v>3153.5</v>
      </c>
      <c r="G13" s="19"/>
      <c r="H13" s="16"/>
      <c r="I13" s="17"/>
      <c r="J13" s="18"/>
    </row>
    <row r="14" spans="2:29" x14ac:dyDescent="0.25">
      <c r="B14" s="7">
        <v>45637</v>
      </c>
      <c r="C14" s="8">
        <v>243</v>
      </c>
      <c r="D14" s="9"/>
      <c r="E14" s="10">
        <v>13.25</v>
      </c>
      <c r="F14" s="33">
        <f t="shared" si="0"/>
        <v>3219.75</v>
      </c>
      <c r="G14" s="19"/>
      <c r="H14" s="16"/>
      <c r="I14" s="17"/>
      <c r="J14" s="18"/>
    </row>
    <row r="15" spans="2:29" x14ac:dyDescent="0.25">
      <c r="B15" s="7">
        <v>45638</v>
      </c>
      <c r="C15" s="8">
        <v>220</v>
      </c>
      <c r="D15" s="9"/>
      <c r="E15" s="10">
        <v>13.25</v>
      </c>
      <c r="F15" s="33">
        <f t="shared" si="0"/>
        <v>2915</v>
      </c>
      <c r="G15" s="19"/>
      <c r="H15" s="16"/>
      <c r="I15" s="17"/>
      <c r="J15" s="18"/>
    </row>
    <row r="16" spans="2:29" x14ac:dyDescent="0.25">
      <c r="B16" s="7">
        <v>45639</v>
      </c>
      <c r="C16" s="8">
        <v>247</v>
      </c>
      <c r="D16" s="9"/>
      <c r="E16" s="10">
        <v>13.25</v>
      </c>
      <c r="F16" s="33">
        <f t="shared" si="0"/>
        <v>3272.75</v>
      </c>
      <c r="G16" s="19"/>
      <c r="H16" s="16"/>
      <c r="I16" s="17"/>
      <c r="J16" s="18"/>
    </row>
    <row r="17" spans="2:22" x14ac:dyDescent="0.25">
      <c r="B17" s="7">
        <v>45640</v>
      </c>
      <c r="C17" s="8">
        <v>234</v>
      </c>
      <c r="D17" s="9"/>
      <c r="E17" s="10">
        <v>13.25</v>
      </c>
      <c r="F17" s="33">
        <f t="shared" si="0"/>
        <v>3100.5</v>
      </c>
      <c r="G17" s="19"/>
      <c r="H17" s="16"/>
      <c r="I17" s="17"/>
      <c r="J17" s="18"/>
      <c r="V17" t="s">
        <v>76</v>
      </c>
    </row>
    <row r="18" spans="2:22" x14ac:dyDescent="0.25">
      <c r="B18" s="7">
        <v>45641</v>
      </c>
      <c r="C18" s="8">
        <v>241</v>
      </c>
      <c r="D18" s="9"/>
      <c r="E18" s="10">
        <v>13.25</v>
      </c>
      <c r="F18" s="33">
        <f t="shared" si="0"/>
        <v>3193.25</v>
      </c>
      <c r="G18" s="19"/>
      <c r="H18" s="16"/>
      <c r="I18" s="17"/>
      <c r="J18" s="18"/>
      <c r="V18" t="s">
        <v>77</v>
      </c>
    </row>
    <row r="19" spans="2:22" x14ac:dyDescent="0.25">
      <c r="B19" s="7">
        <v>45642</v>
      </c>
      <c r="C19" s="8">
        <v>239.5</v>
      </c>
      <c r="D19" s="9"/>
      <c r="E19" s="10">
        <v>13.25</v>
      </c>
      <c r="F19" s="33">
        <f t="shared" si="0"/>
        <v>3173.375</v>
      </c>
      <c r="G19" s="19"/>
      <c r="H19" s="16"/>
      <c r="I19" s="17"/>
      <c r="J19" s="18"/>
    </row>
    <row r="20" spans="2:22" x14ac:dyDescent="0.25">
      <c r="B20" s="7">
        <v>45643</v>
      </c>
      <c r="C20" s="8">
        <v>262</v>
      </c>
      <c r="D20" s="9"/>
      <c r="E20" s="10">
        <v>13.25</v>
      </c>
      <c r="F20" s="33">
        <f t="shared" si="0"/>
        <v>3471.5</v>
      </c>
      <c r="G20" s="19"/>
      <c r="H20" s="16"/>
      <c r="I20" s="17"/>
      <c r="J20" s="18"/>
    </row>
    <row r="21" spans="2:22" x14ac:dyDescent="0.25">
      <c r="B21" s="7">
        <v>45644</v>
      </c>
      <c r="C21" s="8">
        <v>250.5</v>
      </c>
      <c r="D21" s="9"/>
      <c r="E21" s="10">
        <v>13.25</v>
      </c>
      <c r="F21" s="33">
        <f t="shared" si="0"/>
        <v>3319.125</v>
      </c>
      <c r="G21" s="19"/>
      <c r="H21" s="16"/>
      <c r="I21" s="17"/>
      <c r="J21" s="18"/>
    </row>
    <row r="22" spans="2:22" x14ac:dyDescent="0.25">
      <c r="B22" s="7">
        <v>45645</v>
      </c>
      <c r="C22" s="8">
        <v>239.5</v>
      </c>
      <c r="D22" s="9"/>
      <c r="E22" s="10">
        <v>13.25</v>
      </c>
      <c r="F22" s="33">
        <f t="shared" si="0"/>
        <v>3173.375</v>
      </c>
      <c r="G22" s="19"/>
      <c r="H22" s="16"/>
      <c r="I22" s="17"/>
      <c r="J22" s="18"/>
    </row>
    <row r="23" spans="2:22" x14ac:dyDescent="0.25">
      <c r="B23" s="7">
        <v>45646</v>
      </c>
      <c r="C23" s="8">
        <v>271</v>
      </c>
      <c r="D23" s="9"/>
      <c r="E23" s="10">
        <v>13.25</v>
      </c>
      <c r="F23" s="33">
        <f t="shared" si="0"/>
        <v>3590.75</v>
      </c>
      <c r="G23" s="19"/>
      <c r="H23" s="16"/>
      <c r="I23" s="17"/>
      <c r="J23" s="18"/>
    </row>
    <row r="24" spans="2:22" x14ac:dyDescent="0.25">
      <c r="B24" s="7">
        <v>45647</v>
      </c>
      <c r="C24" s="8">
        <v>252.5</v>
      </c>
      <c r="D24" s="9"/>
      <c r="E24" s="10">
        <v>13.25</v>
      </c>
      <c r="F24" s="33">
        <f t="shared" si="0"/>
        <v>3345.625</v>
      </c>
      <c r="G24" s="19"/>
      <c r="H24" s="16"/>
      <c r="I24" s="17"/>
      <c r="J24" s="18"/>
    </row>
    <row r="25" spans="2:22" x14ac:dyDescent="0.25">
      <c r="B25" s="7">
        <v>45648</v>
      </c>
      <c r="C25" s="8">
        <v>260</v>
      </c>
      <c r="D25" s="9"/>
      <c r="E25" s="10">
        <v>13.25</v>
      </c>
      <c r="F25" s="33">
        <f t="shared" si="0"/>
        <v>3445</v>
      </c>
      <c r="G25" s="19"/>
      <c r="H25" s="16"/>
      <c r="I25" s="17"/>
      <c r="J25" s="18"/>
    </row>
    <row r="26" spans="2:22" x14ac:dyDescent="0.25">
      <c r="B26" s="7">
        <v>45649</v>
      </c>
      <c r="C26" s="8">
        <v>247.5</v>
      </c>
      <c r="D26" s="9"/>
      <c r="E26" s="10">
        <v>13.25</v>
      </c>
      <c r="F26" s="33">
        <f t="shared" si="0"/>
        <v>3279.375</v>
      </c>
      <c r="G26" s="19"/>
      <c r="H26" s="16"/>
      <c r="I26" s="17"/>
      <c r="J26" s="18"/>
    </row>
    <row r="27" spans="2:22" x14ac:dyDescent="0.25">
      <c r="B27" s="7">
        <v>45650</v>
      </c>
      <c r="C27" s="8">
        <v>264</v>
      </c>
      <c r="D27" s="9"/>
      <c r="E27" s="10">
        <v>13.25</v>
      </c>
      <c r="F27" s="33">
        <f t="shared" si="0"/>
        <v>3498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234.5</v>
      </c>
      <c r="D28" s="9"/>
      <c r="E28" s="10">
        <v>13.25</v>
      </c>
      <c r="F28" s="33">
        <f t="shared" si="0"/>
        <v>3107.125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281</v>
      </c>
      <c r="D29" s="9"/>
      <c r="E29" s="10">
        <v>13.25</v>
      </c>
      <c r="F29" s="33">
        <f t="shared" si="0"/>
        <v>3723.25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291</v>
      </c>
      <c r="D30" s="9"/>
      <c r="E30" s="10">
        <v>13.25</v>
      </c>
      <c r="F30" s="33">
        <f t="shared" si="0"/>
        <v>3855.75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310</v>
      </c>
      <c r="D31" s="9"/>
      <c r="E31" s="10">
        <v>13.25</v>
      </c>
      <c r="F31" s="33">
        <f t="shared" si="0"/>
        <v>4107.5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294</v>
      </c>
      <c r="D32" s="9"/>
      <c r="E32" s="10">
        <v>13.25</v>
      </c>
      <c r="F32" s="33">
        <f t="shared" si="0"/>
        <v>3895.5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304.5</v>
      </c>
      <c r="D33" s="9"/>
      <c r="E33" s="10">
        <v>13.25</v>
      </c>
      <c r="F33" s="33">
        <f t="shared" si="0"/>
        <v>4034.625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243</v>
      </c>
      <c r="D34" s="36"/>
      <c r="E34" s="37">
        <v>13.25</v>
      </c>
      <c r="F34" s="38">
        <f t="shared" si="0"/>
        <v>3219.75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7796.5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103303.62724999999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103303.625</v>
      </c>
      <c r="L36" s="31">
        <f>J36-J4-J5-J6</f>
        <v>101725.26512499999</v>
      </c>
      <c r="M36" s="31"/>
      <c r="N36" s="31">
        <f>L36-M36</f>
        <v>101725.26512499999</v>
      </c>
    </row>
    <row r="37" spans="2:14" x14ac:dyDescent="0.25">
      <c r="B37" s="26" t="s">
        <v>14</v>
      </c>
      <c r="C37" s="30">
        <f>C35</f>
        <v>7796.5</v>
      </c>
      <c r="D37" s="9">
        <f>D35/1.03</f>
        <v>0</v>
      </c>
      <c r="E37" s="10"/>
      <c r="F37" s="33">
        <f>SUM(F4:F36)</f>
        <v>103303.625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-2.2499999904539436E-3</v>
      </c>
      <c r="M39" s="17"/>
      <c r="N39" s="40">
        <f>J39+N34</f>
        <v>-2.2499999904539436E-3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/>
    </row>
    <row r="41" spans="2:14" ht="15.75" thickBot="1" x14ac:dyDescent="0.3">
      <c r="B41" s="179" t="s">
        <v>34</v>
      </c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-2.2499999904539436E-3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2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28515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139920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45650</v>
      </c>
      <c r="Q3" s="56" t="s">
        <v>45</v>
      </c>
      <c r="R3" s="55">
        <v>45680</v>
      </c>
      <c r="S3" s="56" t="s">
        <v>46</v>
      </c>
      <c r="T3" s="57">
        <v>723</v>
      </c>
      <c r="U3" s="56" t="s">
        <v>47</v>
      </c>
      <c r="V3" s="56" t="s">
        <v>48</v>
      </c>
      <c r="W3" s="58">
        <v>687</v>
      </c>
      <c r="X3" s="56" t="s">
        <v>12</v>
      </c>
      <c r="Y3" s="59">
        <v>13.828239999999999</v>
      </c>
      <c r="Z3" s="60">
        <v>9500</v>
      </c>
      <c r="AA3" s="61"/>
      <c r="AB3" s="60">
        <v>9500</v>
      </c>
    </row>
    <row r="4" spans="2:29" x14ac:dyDescent="0.25">
      <c r="B4" s="7">
        <v>45658</v>
      </c>
      <c r="C4" s="8">
        <v>278</v>
      </c>
      <c r="D4" s="9"/>
      <c r="E4" s="10">
        <v>15.2</v>
      </c>
      <c r="F4" s="33">
        <f>E4*C4</f>
        <v>4225.5999999999995</v>
      </c>
      <c r="G4" s="11"/>
      <c r="H4" s="12" t="s">
        <v>6</v>
      </c>
      <c r="I4" s="13">
        <v>0.01</v>
      </c>
      <c r="J4" s="14">
        <f>(F36+F37)*I4</f>
        <v>1183.6239999999998</v>
      </c>
      <c r="P4" s="55">
        <v>45650</v>
      </c>
      <c r="Q4" s="56" t="s">
        <v>45</v>
      </c>
      <c r="R4" s="55">
        <v>45680</v>
      </c>
      <c r="S4" s="56" t="s">
        <v>46</v>
      </c>
      <c r="T4" s="57">
        <v>726</v>
      </c>
      <c r="U4" s="56" t="s">
        <v>47</v>
      </c>
      <c r="V4" s="56" t="s">
        <v>49</v>
      </c>
      <c r="W4" s="62">
        <v>5</v>
      </c>
      <c r="X4" s="56" t="s">
        <v>50</v>
      </c>
      <c r="Y4" s="59">
        <v>460</v>
      </c>
      <c r="Z4" s="60">
        <v>2300</v>
      </c>
      <c r="AA4" s="61"/>
      <c r="AB4" s="60">
        <v>2300</v>
      </c>
    </row>
    <row r="5" spans="2:29" x14ac:dyDescent="0.25">
      <c r="B5" s="7">
        <v>45659</v>
      </c>
      <c r="C5" s="8">
        <v>310.5</v>
      </c>
      <c r="D5" s="9"/>
      <c r="E5" s="10">
        <v>15.2</v>
      </c>
      <c r="F5" s="33">
        <f t="shared" ref="F5:F34" si="0">E5*C5</f>
        <v>4719.5999999999995</v>
      </c>
      <c r="G5" s="11"/>
      <c r="H5" s="12" t="s">
        <v>7</v>
      </c>
      <c r="I5" s="13">
        <v>1E-3</v>
      </c>
      <c r="J5" s="14">
        <f>(F36+F37-J4-J6)*I5+1.55</f>
        <v>116.33038599999999</v>
      </c>
      <c r="P5" s="63">
        <v>45656</v>
      </c>
      <c r="Q5" s="64" t="s">
        <v>45</v>
      </c>
      <c r="R5" s="63">
        <v>45686</v>
      </c>
      <c r="S5" s="64" t="s">
        <v>51</v>
      </c>
      <c r="T5" s="65">
        <v>95</v>
      </c>
      <c r="U5" s="64" t="s">
        <v>47</v>
      </c>
      <c r="V5" s="64" t="s">
        <v>42</v>
      </c>
      <c r="W5" s="66">
        <v>24</v>
      </c>
      <c r="X5" s="64" t="s">
        <v>12</v>
      </c>
      <c r="Y5" s="67">
        <v>70.833330000000004</v>
      </c>
      <c r="Z5" s="68">
        <v>1700</v>
      </c>
      <c r="AA5" s="68"/>
      <c r="AB5" s="68">
        <v>1700</v>
      </c>
    </row>
    <row r="6" spans="2:29" x14ac:dyDescent="0.25">
      <c r="B6" s="7">
        <v>45660</v>
      </c>
      <c r="C6" s="8">
        <v>295</v>
      </c>
      <c r="D6" s="9"/>
      <c r="E6" s="10">
        <v>15.2</v>
      </c>
      <c r="F6" s="33">
        <f t="shared" si="0"/>
        <v>4484</v>
      </c>
      <c r="G6" s="11"/>
      <c r="H6" s="12" t="s">
        <v>8</v>
      </c>
      <c r="I6" s="13"/>
      <c r="J6" s="14">
        <v>2398.39</v>
      </c>
      <c r="L6" s="53"/>
      <c r="M6" s="54"/>
      <c r="P6" s="69"/>
      <c r="Q6" s="70"/>
      <c r="R6" s="69"/>
      <c r="S6" s="70"/>
      <c r="T6" s="71"/>
      <c r="U6" s="70"/>
      <c r="V6" s="70" t="s">
        <v>52</v>
      </c>
      <c r="W6" s="72"/>
      <c r="X6" s="70"/>
      <c r="Y6" s="73"/>
      <c r="Z6" s="74"/>
      <c r="AA6" s="75"/>
      <c r="AB6" s="74">
        <v>-13500</v>
      </c>
    </row>
    <row r="7" spans="2:29" x14ac:dyDescent="0.25">
      <c r="B7" s="7">
        <v>45661</v>
      </c>
      <c r="C7" s="8">
        <v>321</v>
      </c>
      <c r="D7" s="9"/>
      <c r="E7" s="10">
        <v>15.2</v>
      </c>
      <c r="F7" s="33">
        <f t="shared" si="0"/>
        <v>4879.2</v>
      </c>
      <c r="G7" s="11"/>
      <c r="H7" s="12" t="s">
        <v>9</v>
      </c>
      <c r="I7" s="13"/>
      <c r="J7" s="14">
        <f>'ARALIK 2024'!J39*-1</f>
        <v>2.2499999904539436E-3</v>
      </c>
      <c r="L7" s="53"/>
      <c r="M7" s="54"/>
      <c r="P7" s="111">
        <v>45653</v>
      </c>
      <c r="Q7" s="104" t="s">
        <v>53</v>
      </c>
      <c r="R7" s="111">
        <v>45713</v>
      </c>
      <c r="S7" s="104" t="s">
        <v>46</v>
      </c>
      <c r="T7" s="103">
        <v>738</v>
      </c>
      <c r="U7" s="104" t="s">
        <v>47</v>
      </c>
      <c r="V7" s="104" t="s">
        <v>54</v>
      </c>
      <c r="W7" s="109">
        <v>2200</v>
      </c>
      <c r="X7" s="104" t="s">
        <v>12</v>
      </c>
      <c r="Y7" s="107">
        <v>11.757429999999999</v>
      </c>
      <c r="Z7" s="105">
        <v>25866.34</v>
      </c>
      <c r="AA7" s="105">
        <v>258.66000000000003</v>
      </c>
      <c r="AB7" s="105">
        <v>26125</v>
      </c>
    </row>
    <row r="8" spans="2:29" x14ac:dyDescent="0.25">
      <c r="B8" s="7">
        <v>45662</v>
      </c>
      <c r="C8" s="8">
        <v>300</v>
      </c>
      <c r="D8" s="9"/>
      <c r="E8" s="10">
        <v>15.2</v>
      </c>
      <c r="F8" s="33">
        <f t="shared" si="0"/>
        <v>4560</v>
      </c>
      <c r="G8" s="15">
        <v>45653</v>
      </c>
      <c r="H8" s="16" t="s">
        <v>62</v>
      </c>
      <c r="I8" s="17"/>
      <c r="J8" s="18">
        <v>26125</v>
      </c>
      <c r="L8" s="53"/>
      <c r="M8" s="54"/>
      <c r="O8" s="118"/>
      <c r="P8" s="119">
        <v>45682</v>
      </c>
      <c r="Q8" s="112" t="s">
        <v>59</v>
      </c>
      <c r="R8" s="110">
        <v>45683</v>
      </c>
      <c r="S8" s="112" t="s">
        <v>60</v>
      </c>
      <c r="T8" s="113">
        <v>42</v>
      </c>
      <c r="U8" s="112" t="s">
        <v>47</v>
      </c>
      <c r="V8" s="112" t="s">
        <v>61</v>
      </c>
      <c r="W8" s="114">
        <v>4</v>
      </c>
      <c r="X8" s="112" t="s">
        <v>50</v>
      </c>
      <c r="Y8" s="115">
        <v>750</v>
      </c>
      <c r="Z8" s="116">
        <v>3000</v>
      </c>
      <c r="AA8" s="117"/>
      <c r="AB8" s="116">
        <v>3000</v>
      </c>
    </row>
    <row r="9" spans="2:29" x14ac:dyDescent="0.25">
      <c r="B9" s="7">
        <v>45663</v>
      </c>
      <c r="C9" s="8">
        <v>296</v>
      </c>
      <c r="D9" s="9"/>
      <c r="E9" s="10">
        <v>15.2</v>
      </c>
      <c r="F9" s="33">
        <f t="shared" si="0"/>
        <v>4499.2</v>
      </c>
      <c r="G9" s="15">
        <v>45682</v>
      </c>
      <c r="H9" s="16" t="s">
        <v>61</v>
      </c>
      <c r="I9" s="17"/>
      <c r="J9" s="18">
        <v>3000</v>
      </c>
      <c r="L9" s="53"/>
      <c r="M9" s="54"/>
      <c r="O9" s="118"/>
      <c r="P9" s="119">
        <v>45695</v>
      </c>
      <c r="Q9" s="127" t="s">
        <v>65</v>
      </c>
      <c r="R9" s="110">
        <f>P9+Q9</f>
        <v>45716</v>
      </c>
      <c r="S9" s="112" t="s">
        <v>46</v>
      </c>
      <c r="T9" s="113">
        <v>8</v>
      </c>
      <c r="U9" s="112" t="s">
        <v>47</v>
      </c>
      <c r="V9" s="112" t="s">
        <v>64</v>
      </c>
      <c r="W9" s="114">
        <v>2</v>
      </c>
      <c r="X9" s="112" t="s">
        <v>50</v>
      </c>
      <c r="Y9" s="115">
        <v>750</v>
      </c>
      <c r="Z9" s="116">
        <v>1500</v>
      </c>
      <c r="AA9" s="117"/>
      <c r="AB9" s="116">
        <v>1500</v>
      </c>
      <c r="AC9" s="128" t="s">
        <v>66</v>
      </c>
    </row>
    <row r="10" spans="2:29" x14ac:dyDescent="0.25">
      <c r="B10" s="7">
        <v>45664</v>
      </c>
      <c r="C10" s="8">
        <v>320</v>
      </c>
      <c r="D10" s="9"/>
      <c r="E10" s="10">
        <v>15.2</v>
      </c>
      <c r="F10" s="33">
        <f t="shared" si="0"/>
        <v>4864</v>
      </c>
      <c r="G10" s="15">
        <v>45695</v>
      </c>
      <c r="H10" s="16" t="s">
        <v>64</v>
      </c>
      <c r="I10" s="17"/>
      <c r="J10" s="18">
        <v>1500</v>
      </c>
      <c r="L10" s="53"/>
      <c r="M10" s="54"/>
      <c r="P10" s="106"/>
      <c r="Q10" s="102"/>
      <c r="R10" s="106"/>
      <c r="S10" s="102"/>
      <c r="T10" s="101"/>
      <c r="U10" s="102"/>
      <c r="V10" s="100" t="s">
        <v>63</v>
      </c>
      <c r="W10" s="99"/>
      <c r="X10" s="102"/>
      <c r="Y10" s="108"/>
      <c r="Z10" s="98"/>
      <c r="AA10" s="98"/>
      <c r="AB10" s="98">
        <v>-30625</v>
      </c>
    </row>
    <row r="11" spans="2:29" x14ac:dyDescent="0.25">
      <c r="B11" s="7">
        <v>45665</v>
      </c>
      <c r="C11" s="8">
        <v>206</v>
      </c>
      <c r="D11" s="9"/>
      <c r="E11" s="10">
        <v>15.2</v>
      </c>
      <c r="F11" s="33">
        <f t="shared" si="0"/>
        <v>3131.2</v>
      </c>
      <c r="G11" s="15">
        <v>45719</v>
      </c>
      <c r="H11" s="16" t="s">
        <v>68</v>
      </c>
      <c r="I11" s="17"/>
      <c r="J11" s="18">
        <v>84037.02</v>
      </c>
      <c r="L11" s="53"/>
      <c r="M11" s="54"/>
      <c r="P11" s="82">
        <v>45652</v>
      </c>
      <c r="Q11" s="83" t="s">
        <v>56</v>
      </c>
      <c r="R11" s="82">
        <v>45742</v>
      </c>
      <c r="S11" s="83" t="s">
        <v>46</v>
      </c>
      <c r="T11" s="84">
        <v>731</v>
      </c>
      <c r="U11" s="83" t="s">
        <v>47</v>
      </c>
      <c r="V11" s="83" t="s">
        <v>57</v>
      </c>
      <c r="W11" s="85">
        <v>120</v>
      </c>
      <c r="X11" s="83" t="s">
        <v>50</v>
      </c>
      <c r="Y11" s="86">
        <v>670</v>
      </c>
      <c r="Z11" s="87">
        <v>80400</v>
      </c>
      <c r="AA11" s="88"/>
      <c r="AB11" s="87">
        <v>80400</v>
      </c>
    </row>
    <row r="12" spans="2:29" x14ac:dyDescent="0.25">
      <c r="B12" s="7">
        <v>45666</v>
      </c>
      <c r="C12" s="8">
        <v>281.5</v>
      </c>
      <c r="D12" s="9"/>
      <c r="E12" s="10">
        <v>15.2</v>
      </c>
      <c r="F12" s="33">
        <f t="shared" si="0"/>
        <v>4278.8</v>
      </c>
      <c r="G12" s="19"/>
      <c r="H12" s="16"/>
      <c r="I12" s="17"/>
      <c r="J12" s="18"/>
      <c r="L12" s="53"/>
      <c r="M12" s="54"/>
      <c r="P12" s="76"/>
      <c r="Q12" s="77"/>
      <c r="R12" s="76"/>
      <c r="S12" s="77"/>
      <c r="T12" s="78"/>
      <c r="U12" s="77"/>
      <c r="V12" s="17" t="s">
        <v>58</v>
      </c>
      <c r="W12" s="89"/>
      <c r="X12" s="77"/>
      <c r="Y12" s="80"/>
      <c r="Z12" s="81"/>
      <c r="AA12" s="90"/>
      <c r="AB12" s="81"/>
    </row>
    <row r="13" spans="2:29" x14ac:dyDescent="0.25">
      <c r="B13" s="7">
        <v>45667</v>
      </c>
      <c r="C13" s="8">
        <v>274.5</v>
      </c>
      <c r="D13" s="9"/>
      <c r="E13" s="10">
        <v>15.2</v>
      </c>
      <c r="F13" s="33">
        <f t="shared" si="0"/>
        <v>4172.3999999999996</v>
      </c>
      <c r="G13" s="19"/>
      <c r="H13" s="16"/>
      <c r="I13" s="17"/>
      <c r="J13" s="18"/>
      <c r="L13" s="53"/>
      <c r="M13" s="54"/>
      <c r="P13" s="126">
        <v>45695</v>
      </c>
      <c r="Q13" s="125">
        <v>51</v>
      </c>
      <c r="R13" s="126">
        <f>P13+Q13</f>
        <v>45746</v>
      </c>
      <c r="S13" s="124" t="s">
        <v>46</v>
      </c>
      <c r="T13" s="123">
        <v>8</v>
      </c>
      <c r="U13" s="124" t="s">
        <v>47</v>
      </c>
      <c r="V13" s="124" t="s">
        <v>57</v>
      </c>
      <c r="W13" s="122">
        <v>80</v>
      </c>
      <c r="X13" s="124" t="s">
        <v>50</v>
      </c>
      <c r="Y13" s="121">
        <v>744</v>
      </c>
      <c r="Z13" s="120">
        <v>59520</v>
      </c>
      <c r="AA13" s="125"/>
      <c r="AB13" s="120">
        <v>59520</v>
      </c>
      <c r="AC13" s="128" t="s">
        <v>67</v>
      </c>
    </row>
    <row r="14" spans="2:29" x14ac:dyDescent="0.25">
      <c r="B14" s="7">
        <v>45668</v>
      </c>
      <c r="C14" s="8">
        <v>284</v>
      </c>
      <c r="D14" s="9"/>
      <c r="E14" s="10">
        <v>15.2</v>
      </c>
      <c r="F14" s="33">
        <f t="shared" si="0"/>
        <v>4316.8</v>
      </c>
      <c r="G14" s="19"/>
      <c r="H14" s="16"/>
      <c r="I14" s="17"/>
      <c r="J14" s="18"/>
      <c r="L14" s="53"/>
      <c r="M14" s="54"/>
    </row>
    <row r="15" spans="2:29" x14ac:dyDescent="0.25">
      <c r="B15" s="7">
        <v>45669</v>
      </c>
      <c r="C15" s="8">
        <v>224</v>
      </c>
      <c r="D15" s="9"/>
      <c r="E15" s="10">
        <v>15.2</v>
      </c>
      <c r="F15" s="33">
        <f t="shared" si="0"/>
        <v>3404.7999999999997</v>
      </c>
      <c r="G15" s="19"/>
      <c r="H15" s="16"/>
      <c r="I15" s="17"/>
      <c r="J15" s="18"/>
      <c r="L15" s="53"/>
      <c r="M15" s="54"/>
    </row>
    <row r="16" spans="2:29" x14ac:dyDescent="0.25">
      <c r="B16" s="7">
        <v>45670</v>
      </c>
      <c r="C16" s="8">
        <v>255</v>
      </c>
      <c r="D16" s="9"/>
      <c r="E16" s="10">
        <v>15.2</v>
      </c>
      <c r="F16" s="33">
        <f t="shared" si="0"/>
        <v>3876</v>
      </c>
      <c r="G16" s="19"/>
      <c r="H16" s="16"/>
      <c r="I16" s="17"/>
      <c r="J16" s="18"/>
      <c r="L16" s="53"/>
      <c r="M16" s="54"/>
    </row>
    <row r="17" spans="2:22" x14ac:dyDescent="0.25">
      <c r="B17" s="7">
        <v>45671</v>
      </c>
      <c r="C17" s="8">
        <v>228.5</v>
      </c>
      <c r="D17" s="9"/>
      <c r="E17" s="10">
        <v>15.2</v>
      </c>
      <c r="F17" s="33">
        <f t="shared" si="0"/>
        <v>3473.2</v>
      </c>
      <c r="G17" s="19"/>
      <c r="H17" s="16"/>
      <c r="I17" s="17"/>
      <c r="J17" s="18"/>
      <c r="L17" s="53"/>
      <c r="M17" s="54"/>
    </row>
    <row r="18" spans="2:22" x14ac:dyDescent="0.25">
      <c r="B18" s="7">
        <v>45672</v>
      </c>
      <c r="C18" s="8">
        <v>263</v>
      </c>
      <c r="D18" s="9"/>
      <c r="E18" s="10">
        <v>15.2</v>
      </c>
      <c r="F18" s="33">
        <f t="shared" si="0"/>
        <v>3997.6</v>
      </c>
      <c r="G18" s="19"/>
      <c r="H18" s="16"/>
      <c r="I18" s="17"/>
      <c r="J18" s="18"/>
      <c r="L18" s="53"/>
      <c r="M18" s="54"/>
      <c r="P18" s="31"/>
      <c r="V18" t="s">
        <v>76</v>
      </c>
    </row>
    <row r="19" spans="2:22" x14ac:dyDescent="0.25">
      <c r="B19" s="7">
        <v>45673</v>
      </c>
      <c r="C19" s="8">
        <v>228.5</v>
      </c>
      <c r="D19" s="9"/>
      <c r="E19" s="10">
        <v>15.2</v>
      </c>
      <c r="F19" s="33">
        <f t="shared" si="0"/>
        <v>3473.2</v>
      </c>
      <c r="G19" s="19"/>
      <c r="H19" s="16"/>
      <c r="I19" s="17"/>
      <c r="J19" s="18"/>
      <c r="L19" s="53"/>
      <c r="M19" s="54"/>
      <c r="V19" t="s">
        <v>77</v>
      </c>
    </row>
    <row r="20" spans="2:22" x14ac:dyDescent="0.25">
      <c r="B20" s="7">
        <v>45674</v>
      </c>
      <c r="C20" s="8">
        <v>207</v>
      </c>
      <c r="D20" s="9"/>
      <c r="E20" s="10">
        <v>15.2</v>
      </c>
      <c r="F20" s="33">
        <f t="shared" si="0"/>
        <v>3146.3999999999996</v>
      </c>
      <c r="G20" s="19"/>
      <c r="H20" s="16"/>
      <c r="I20" s="17"/>
      <c r="J20" s="18"/>
      <c r="P20" s="31"/>
    </row>
    <row r="21" spans="2:22" x14ac:dyDescent="0.25">
      <c r="B21" s="7">
        <v>45675</v>
      </c>
      <c r="C21" s="8">
        <v>263</v>
      </c>
      <c r="D21" s="9"/>
      <c r="E21" s="10">
        <v>15.2</v>
      </c>
      <c r="F21" s="33">
        <f t="shared" si="0"/>
        <v>3997.6</v>
      </c>
      <c r="G21" s="19"/>
      <c r="H21" s="16"/>
      <c r="I21" s="17"/>
      <c r="J21" s="18"/>
      <c r="M21" s="31"/>
    </row>
    <row r="22" spans="2:22" x14ac:dyDescent="0.25">
      <c r="B22" s="7">
        <v>45676</v>
      </c>
      <c r="C22" s="8">
        <v>210</v>
      </c>
      <c r="D22" s="9"/>
      <c r="E22" s="10">
        <v>15.2</v>
      </c>
      <c r="F22" s="33">
        <f t="shared" si="0"/>
        <v>3192</v>
      </c>
      <c r="G22" s="19"/>
      <c r="H22" s="16"/>
      <c r="I22" s="17"/>
      <c r="J22" s="18"/>
      <c r="N22" s="129"/>
    </row>
    <row r="23" spans="2:22" x14ac:dyDescent="0.25">
      <c r="B23" s="7">
        <v>45677</v>
      </c>
      <c r="C23" s="8">
        <v>227</v>
      </c>
      <c r="D23" s="9"/>
      <c r="E23" s="10">
        <v>15.2</v>
      </c>
      <c r="F23" s="33">
        <f t="shared" si="0"/>
        <v>3450.3999999999996</v>
      </c>
      <c r="G23" s="19"/>
      <c r="H23" s="16"/>
      <c r="I23" s="17"/>
      <c r="J23" s="18"/>
    </row>
    <row r="24" spans="2:22" x14ac:dyDescent="0.25">
      <c r="B24" s="7">
        <v>45678</v>
      </c>
      <c r="C24" s="8">
        <v>209.5</v>
      </c>
      <c r="D24" s="9"/>
      <c r="E24" s="10">
        <v>15.2</v>
      </c>
      <c r="F24" s="33">
        <f t="shared" si="0"/>
        <v>3184.3999999999996</v>
      </c>
      <c r="G24" s="19"/>
      <c r="H24" s="16"/>
      <c r="I24" s="17"/>
      <c r="J24" s="18"/>
      <c r="P24" s="31"/>
    </row>
    <row r="25" spans="2:22" x14ac:dyDescent="0.25">
      <c r="B25" s="7">
        <v>45679</v>
      </c>
      <c r="C25" s="8">
        <v>224</v>
      </c>
      <c r="D25" s="9"/>
      <c r="E25" s="10">
        <v>15.2</v>
      </c>
      <c r="F25" s="33">
        <f t="shared" si="0"/>
        <v>3404.7999999999997</v>
      </c>
      <c r="G25" s="19"/>
      <c r="H25" s="16"/>
      <c r="I25" s="17"/>
      <c r="J25" s="18"/>
    </row>
    <row r="26" spans="2:22" x14ac:dyDescent="0.25">
      <c r="B26" s="7">
        <v>45680</v>
      </c>
      <c r="C26" s="8">
        <v>223.5</v>
      </c>
      <c r="D26" s="9"/>
      <c r="E26" s="10">
        <v>15.2</v>
      </c>
      <c r="F26" s="33">
        <f t="shared" si="0"/>
        <v>3397.2</v>
      </c>
      <c r="G26" s="19"/>
      <c r="H26" s="16"/>
      <c r="I26" s="17"/>
      <c r="J26" s="18"/>
    </row>
    <row r="27" spans="2:22" x14ac:dyDescent="0.25">
      <c r="B27" s="7">
        <v>45681</v>
      </c>
      <c r="C27" s="8">
        <v>217</v>
      </c>
      <c r="D27" s="9"/>
      <c r="E27" s="10">
        <v>15.2</v>
      </c>
      <c r="F27" s="33">
        <f t="shared" si="0"/>
        <v>3298.3999999999996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242.5</v>
      </c>
      <c r="D28" s="9"/>
      <c r="E28" s="10">
        <v>15.2</v>
      </c>
      <c r="F28" s="33">
        <f t="shared" si="0"/>
        <v>3686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224.5</v>
      </c>
      <c r="D29" s="9"/>
      <c r="E29" s="10">
        <v>15.2</v>
      </c>
      <c r="F29" s="33">
        <f t="shared" si="0"/>
        <v>3412.3999999999996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229.5</v>
      </c>
      <c r="D30" s="9"/>
      <c r="E30" s="10">
        <v>15.2</v>
      </c>
      <c r="F30" s="33">
        <f t="shared" si="0"/>
        <v>3488.3999999999996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231.5</v>
      </c>
      <c r="D31" s="9"/>
      <c r="E31" s="10">
        <v>15.2</v>
      </c>
      <c r="F31" s="33">
        <f t="shared" si="0"/>
        <v>3518.7999999999997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231.5</v>
      </c>
      <c r="D32" s="9"/>
      <c r="E32" s="10">
        <v>15.2</v>
      </c>
      <c r="F32" s="33">
        <f t="shared" si="0"/>
        <v>3518.7999999999997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225</v>
      </c>
      <c r="D33" s="9"/>
      <c r="E33" s="10">
        <v>15.2</v>
      </c>
      <c r="F33" s="33">
        <f t="shared" si="0"/>
        <v>3420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256</v>
      </c>
      <c r="D34" s="48"/>
      <c r="E34" s="10">
        <v>15.2</v>
      </c>
      <c r="F34" s="33">
        <f t="shared" si="0"/>
        <v>3891.2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7787</v>
      </c>
      <c r="D35" s="43">
        <f>SUM(D4:D34)</f>
        <v>0</v>
      </c>
      <c r="E35" s="44"/>
      <c r="F35" s="45" t="s">
        <v>4</v>
      </c>
      <c r="G35" s="51"/>
      <c r="H35" s="185" t="s">
        <v>11</v>
      </c>
      <c r="I35" s="185"/>
      <c r="J35" s="25">
        <f>SUM(J4:J34)</f>
        <v>118360.36663599999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86" t="s">
        <v>13</v>
      </c>
      <c r="I36" s="186"/>
      <c r="J36" s="18">
        <f>F36+F37</f>
        <v>118362.39999999998</v>
      </c>
      <c r="L36" s="31">
        <f>J36-J4-J5-J6</f>
        <v>114664.05561399998</v>
      </c>
      <c r="M36" s="31">
        <v>116205.88</v>
      </c>
      <c r="N36" s="31">
        <f>L36-M36</f>
        <v>-1541.8243860000221</v>
      </c>
    </row>
    <row r="37" spans="2:14" x14ac:dyDescent="0.25">
      <c r="B37" s="26" t="s">
        <v>14</v>
      </c>
      <c r="C37" s="30">
        <f>C35</f>
        <v>7787</v>
      </c>
      <c r="D37" s="9">
        <f>D35/1.03</f>
        <v>0</v>
      </c>
      <c r="E37" s="10"/>
      <c r="F37" s="33">
        <f>SUM(F4:F36)</f>
        <v>118362.39999999998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52"/>
      <c r="H39" s="189" t="s">
        <v>17</v>
      </c>
      <c r="I39" s="189"/>
      <c r="J39" s="29">
        <f>J36+J37+J38-J35</f>
        <v>2.0333639999880688</v>
      </c>
      <c r="M39" s="17"/>
      <c r="N39" s="40">
        <f>J39+N34</f>
        <v>2.0333639999880688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>
        <v>54332.36</v>
      </c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54334.393363999989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7.1406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59520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1">
        <v>45653</v>
      </c>
      <c r="Q3" s="104" t="s">
        <v>53</v>
      </c>
      <c r="R3" s="111">
        <v>45713</v>
      </c>
      <c r="S3" s="104" t="s">
        <v>46</v>
      </c>
      <c r="T3" s="103">
        <v>738</v>
      </c>
      <c r="U3" s="104" t="s">
        <v>47</v>
      </c>
      <c r="V3" s="104" t="s">
        <v>54</v>
      </c>
      <c r="W3" s="109">
        <v>2200</v>
      </c>
      <c r="X3" s="104" t="s">
        <v>12</v>
      </c>
      <c r="Y3" s="107">
        <v>11.757429999999999</v>
      </c>
      <c r="Z3" s="105">
        <v>25866.34</v>
      </c>
      <c r="AA3" s="105">
        <v>258.66000000000003</v>
      </c>
      <c r="AB3" s="105">
        <v>26125</v>
      </c>
    </row>
    <row r="4" spans="2:29" x14ac:dyDescent="0.25">
      <c r="B4" s="7">
        <v>45689</v>
      </c>
      <c r="C4" s="8">
        <v>243</v>
      </c>
      <c r="D4" s="9"/>
      <c r="E4" s="10">
        <v>15.2</v>
      </c>
      <c r="F4" s="33">
        <f>E4*C4</f>
        <v>3693.6</v>
      </c>
      <c r="G4" s="11"/>
      <c r="H4" s="12" t="s">
        <v>6</v>
      </c>
      <c r="I4" s="13">
        <v>0.01</v>
      </c>
      <c r="J4" s="14">
        <f>(F36+F37)*I4</f>
        <v>1041.884</v>
      </c>
      <c r="O4" s="118"/>
      <c r="P4" s="119">
        <v>45682</v>
      </c>
      <c r="Q4" s="112" t="s">
        <v>59</v>
      </c>
      <c r="R4" s="110">
        <v>45683</v>
      </c>
      <c r="S4" s="112" t="s">
        <v>60</v>
      </c>
      <c r="T4" s="113">
        <v>42</v>
      </c>
      <c r="U4" s="112" t="s">
        <v>47</v>
      </c>
      <c r="V4" s="112" t="s">
        <v>61</v>
      </c>
      <c r="W4" s="114">
        <v>4</v>
      </c>
      <c r="X4" s="112" t="s">
        <v>50</v>
      </c>
      <c r="Y4" s="115">
        <v>750</v>
      </c>
      <c r="Z4" s="116">
        <v>3000</v>
      </c>
      <c r="AA4" s="117"/>
      <c r="AB4" s="116">
        <v>3000</v>
      </c>
    </row>
    <row r="5" spans="2:29" x14ac:dyDescent="0.25">
      <c r="B5" s="7">
        <v>45690</v>
      </c>
      <c r="C5" s="8">
        <v>242.5</v>
      </c>
      <c r="D5" s="9"/>
      <c r="E5" s="10">
        <v>15.2</v>
      </c>
      <c r="F5" s="33">
        <f t="shared" ref="F5:F34" si="0">E5*C5</f>
        <v>3686</v>
      </c>
      <c r="G5" s="11"/>
      <c r="H5" s="12" t="s">
        <v>7</v>
      </c>
      <c r="I5" s="13">
        <v>1E-3</v>
      </c>
      <c r="J5" s="14">
        <f>(F36+F37-J4-J6)*I5+1.35</f>
        <v>104.496516</v>
      </c>
      <c r="O5" s="118"/>
      <c r="P5" s="119">
        <v>45695</v>
      </c>
      <c r="Q5" s="127" t="s">
        <v>65</v>
      </c>
      <c r="R5" s="110">
        <f>P5+Q5</f>
        <v>45716</v>
      </c>
      <c r="S5" s="112" t="s">
        <v>46</v>
      </c>
      <c r="T5" s="113">
        <v>8</v>
      </c>
      <c r="U5" s="112" t="s">
        <v>47</v>
      </c>
      <c r="V5" s="112" t="s">
        <v>64</v>
      </c>
      <c r="W5" s="114">
        <v>2</v>
      </c>
      <c r="X5" s="112" t="s">
        <v>50</v>
      </c>
      <c r="Y5" s="115">
        <v>750</v>
      </c>
      <c r="Z5" s="116">
        <v>1500</v>
      </c>
      <c r="AA5" s="117"/>
      <c r="AB5" s="116">
        <v>1500</v>
      </c>
      <c r="AC5" s="128" t="s">
        <v>66</v>
      </c>
    </row>
    <row r="6" spans="2:29" x14ac:dyDescent="0.25">
      <c r="B6" s="7">
        <v>45691</v>
      </c>
      <c r="C6" s="8">
        <v>217</v>
      </c>
      <c r="D6" s="9"/>
      <c r="E6" s="10">
        <v>15.2</v>
      </c>
      <c r="F6" s="33">
        <f t="shared" si="0"/>
        <v>3298.3999999999996</v>
      </c>
      <c r="G6" s="11"/>
      <c r="H6" s="12" t="s">
        <v>8</v>
      </c>
      <c r="I6" s="13"/>
      <c r="J6" s="14"/>
      <c r="P6" s="106"/>
      <c r="Q6" s="102"/>
      <c r="R6" s="106"/>
      <c r="S6" s="102"/>
      <c r="T6" s="101"/>
      <c r="U6" s="102"/>
      <c r="V6" s="100" t="s">
        <v>63</v>
      </c>
      <c r="W6" s="99"/>
      <c r="X6" s="102"/>
      <c r="Y6" s="108"/>
      <c r="Z6" s="98"/>
      <c r="AA6" s="98"/>
      <c r="AB6" s="98">
        <v>-30625</v>
      </c>
    </row>
    <row r="7" spans="2:29" x14ac:dyDescent="0.25">
      <c r="B7" s="7">
        <v>45692</v>
      </c>
      <c r="C7" s="8">
        <v>237</v>
      </c>
      <c r="D7" s="9"/>
      <c r="E7" s="10">
        <v>15.2</v>
      </c>
      <c r="F7" s="33">
        <f t="shared" si="0"/>
        <v>3602.3999999999996</v>
      </c>
      <c r="G7" s="11"/>
      <c r="H7" s="12" t="s">
        <v>9</v>
      </c>
      <c r="I7" s="13"/>
      <c r="J7" s="14">
        <f>'OCAK 2025'!J39*-1</f>
        <v>-2.0333639999880688</v>
      </c>
      <c r="L7" s="150">
        <f>F37+J4+J5</f>
        <v>105334.78051600001</v>
      </c>
      <c r="P7" s="55">
        <v>45652</v>
      </c>
      <c r="Q7" s="56" t="s">
        <v>56</v>
      </c>
      <c r="R7" s="55">
        <v>45742</v>
      </c>
      <c r="S7" s="56" t="s">
        <v>46</v>
      </c>
      <c r="T7" s="57">
        <v>731</v>
      </c>
      <c r="U7" s="56" t="s">
        <v>47</v>
      </c>
      <c r="V7" s="56" t="s">
        <v>57</v>
      </c>
      <c r="W7" s="62">
        <v>120</v>
      </c>
      <c r="X7" s="56" t="s">
        <v>50</v>
      </c>
      <c r="Y7" s="59">
        <v>670</v>
      </c>
      <c r="Z7" s="60">
        <v>80400</v>
      </c>
      <c r="AA7" s="61"/>
      <c r="AB7" s="60">
        <v>80400</v>
      </c>
    </row>
    <row r="8" spans="2:29" x14ac:dyDescent="0.25">
      <c r="B8" s="7">
        <v>45693</v>
      </c>
      <c r="C8" s="8">
        <v>263</v>
      </c>
      <c r="D8" s="9"/>
      <c r="E8" s="10">
        <v>15.2</v>
      </c>
      <c r="F8" s="33">
        <f t="shared" si="0"/>
        <v>3997.6</v>
      </c>
      <c r="G8" s="15">
        <v>45652</v>
      </c>
      <c r="H8" s="16" t="s">
        <v>70</v>
      </c>
      <c r="I8" s="17"/>
      <c r="J8" s="18">
        <v>80400</v>
      </c>
      <c r="P8" s="139">
        <v>45724</v>
      </c>
      <c r="Q8" s="135" t="s">
        <v>71</v>
      </c>
      <c r="R8" s="139">
        <v>45716</v>
      </c>
      <c r="S8" s="135" t="s">
        <v>46</v>
      </c>
      <c r="T8" s="134">
        <v>63</v>
      </c>
      <c r="U8" s="135" t="s">
        <v>47</v>
      </c>
      <c r="V8" s="135" t="s">
        <v>57</v>
      </c>
      <c r="W8" s="133">
        <v>100</v>
      </c>
      <c r="X8" s="135" t="s">
        <v>50</v>
      </c>
      <c r="Y8" s="138">
        <v>667</v>
      </c>
      <c r="Z8" s="137">
        <v>66700</v>
      </c>
      <c r="AA8" s="136"/>
      <c r="AB8" s="137">
        <v>66700</v>
      </c>
      <c r="AC8" s="140" t="s">
        <v>72</v>
      </c>
    </row>
    <row r="9" spans="2:29" x14ac:dyDescent="0.25">
      <c r="B9" s="7">
        <v>45694</v>
      </c>
      <c r="C9" s="8">
        <v>239</v>
      </c>
      <c r="D9" s="9"/>
      <c r="E9" s="10">
        <v>15.2</v>
      </c>
      <c r="F9" s="33">
        <f t="shared" si="0"/>
        <v>3632.7999999999997</v>
      </c>
      <c r="G9" s="15">
        <v>45724</v>
      </c>
      <c r="H9" s="16" t="s">
        <v>74</v>
      </c>
      <c r="I9" s="17"/>
      <c r="J9" s="18">
        <v>66700</v>
      </c>
      <c r="P9" s="139">
        <v>45724</v>
      </c>
      <c r="Q9" s="135" t="s">
        <v>71</v>
      </c>
      <c r="R9" s="139">
        <v>45716</v>
      </c>
      <c r="S9" s="135" t="s">
        <v>46</v>
      </c>
      <c r="T9" s="134">
        <v>63</v>
      </c>
      <c r="U9" s="135" t="s">
        <v>47</v>
      </c>
      <c r="V9" s="135" t="s">
        <v>73</v>
      </c>
      <c r="W9" s="133">
        <v>20</v>
      </c>
      <c r="X9" s="135" t="s">
        <v>50</v>
      </c>
      <c r="Y9" s="138">
        <v>524.75247999999999</v>
      </c>
      <c r="Z9" s="137">
        <v>10495.05</v>
      </c>
      <c r="AA9" s="137">
        <v>104.95</v>
      </c>
      <c r="AB9" s="137">
        <v>10600</v>
      </c>
      <c r="AC9" s="140" t="s">
        <v>72</v>
      </c>
    </row>
    <row r="10" spans="2:29" x14ac:dyDescent="0.25">
      <c r="B10" s="7">
        <v>45695</v>
      </c>
      <c r="C10" s="8">
        <v>226.5</v>
      </c>
      <c r="D10" s="9"/>
      <c r="E10" s="10">
        <v>15.2</v>
      </c>
      <c r="F10" s="33">
        <f t="shared" si="0"/>
        <v>3442.7999999999997</v>
      </c>
      <c r="G10" s="15">
        <v>45724</v>
      </c>
      <c r="H10" s="16" t="s">
        <v>75</v>
      </c>
      <c r="I10" s="17"/>
      <c r="J10" s="18">
        <v>10600</v>
      </c>
      <c r="P10" s="106"/>
      <c r="Q10" s="102"/>
      <c r="R10" s="106"/>
      <c r="S10" s="102"/>
      <c r="T10" s="101"/>
      <c r="U10" s="102"/>
      <c r="V10" s="130" t="s">
        <v>69</v>
      </c>
      <c r="W10" s="131"/>
      <c r="X10" s="102"/>
      <c r="Y10" s="108"/>
      <c r="Z10" s="98"/>
      <c r="AA10" s="132"/>
      <c r="AB10" s="98">
        <v>-157700</v>
      </c>
    </row>
    <row r="11" spans="2:29" x14ac:dyDescent="0.25">
      <c r="B11" s="7">
        <v>45696</v>
      </c>
      <c r="C11" s="8">
        <v>234.5</v>
      </c>
      <c r="D11" s="9"/>
      <c r="E11" s="10">
        <v>15.2</v>
      </c>
      <c r="F11" s="33">
        <f t="shared" si="0"/>
        <v>3564.3999999999996</v>
      </c>
      <c r="G11" s="19"/>
      <c r="H11" s="16"/>
      <c r="I11" s="17"/>
      <c r="J11" s="18"/>
      <c r="L11" s="31"/>
      <c r="P11" s="126">
        <v>45695</v>
      </c>
      <c r="Q11" s="125">
        <v>51</v>
      </c>
      <c r="R11" s="126">
        <f>P11+Q11</f>
        <v>45746</v>
      </c>
      <c r="S11" s="124" t="s">
        <v>46</v>
      </c>
      <c r="T11" s="123">
        <v>8</v>
      </c>
      <c r="U11" s="124" t="s">
        <v>47</v>
      </c>
      <c r="V11" s="124" t="s">
        <v>57</v>
      </c>
      <c r="W11" s="122">
        <v>80</v>
      </c>
      <c r="X11" s="124" t="s">
        <v>50</v>
      </c>
      <c r="Y11" s="121">
        <v>744</v>
      </c>
      <c r="Z11" s="120">
        <v>59520</v>
      </c>
      <c r="AA11" s="125"/>
      <c r="AB11" s="120">
        <v>59520</v>
      </c>
      <c r="AC11" s="128" t="s">
        <v>67</v>
      </c>
    </row>
    <row r="12" spans="2:29" x14ac:dyDescent="0.25">
      <c r="B12" s="7">
        <v>45697</v>
      </c>
      <c r="C12" s="8">
        <v>240.5</v>
      </c>
      <c r="D12" s="9"/>
      <c r="E12" s="10">
        <v>15.2</v>
      </c>
      <c r="F12" s="33">
        <f t="shared" si="0"/>
        <v>3655.6</v>
      </c>
      <c r="G12" s="19"/>
      <c r="H12" s="16"/>
      <c r="I12" s="17"/>
      <c r="J12" s="1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20"/>
    </row>
    <row r="13" spans="2:29" x14ac:dyDescent="0.25">
      <c r="B13" s="7">
        <v>45698</v>
      </c>
      <c r="C13" s="8">
        <v>249</v>
      </c>
      <c r="D13" s="9"/>
      <c r="E13" s="10">
        <v>15.2</v>
      </c>
      <c r="F13" s="33">
        <f t="shared" si="0"/>
        <v>3784.7999999999997</v>
      </c>
      <c r="G13" s="19"/>
      <c r="H13" s="16"/>
      <c r="I13" s="17"/>
      <c r="J13" s="18"/>
    </row>
    <row r="14" spans="2:29" x14ac:dyDescent="0.25">
      <c r="B14" s="7">
        <v>45699</v>
      </c>
      <c r="C14" s="8">
        <v>256.5</v>
      </c>
      <c r="D14" s="9"/>
      <c r="E14" s="10">
        <v>15.2</v>
      </c>
      <c r="F14" s="33">
        <f t="shared" si="0"/>
        <v>3898.7999999999997</v>
      </c>
      <c r="G14" s="19"/>
      <c r="H14" s="16"/>
      <c r="I14" s="17"/>
      <c r="J14" s="18"/>
    </row>
    <row r="15" spans="2:29" x14ac:dyDescent="0.25">
      <c r="B15" s="7">
        <v>45700</v>
      </c>
      <c r="C15" s="8">
        <v>262.5</v>
      </c>
      <c r="D15" s="9"/>
      <c r="E15" s="10">
        <v>15.2</v>
      </c>
      <c r="F15" s="33">
        <f t="shared" si="0"/>
        <v>3990</v>
      </c>
      <c r="G15" s="19"/>
      <c r="H15" s="16"/>
      <c r="I15" s="17"/>
      <c r="J15" s="18"/>
    </row>
    <row r="16" spans="2:29" x14ac:dyDescent="0.25">
      <c r="B16" s="7">
        <v>45701</v>
      </c>
      <c r="C16" s="8">
        <v>249</v>
      </c>
      <c r="D16" s="9"/>
      <c r="E16" s="10">
        <v>15.2</v>
      </c>
      <c r="F16" s="33">
        <f t="shared" si="0"/>
        <v>3784.7999999999997</v>
      </c>
      <c r="G16" s="19"/>
      <c r="H16" s="16"/>
      <c r="I16" s="17"/>
      <c r="J16" s="18"/>
    </row>
    <row r="17" spans="2:14" x14ac:dyDescent="0.25">
      <c r="B17" s="7">
        <v>45702</v>
      </c>
      <c r="C17" s="8">
        <v>237</v>
      </c>
      <c r="D17" s="9"/>
      <c r="E17" s="10">
        <v>15.2</v>
      </c>
      <c r="F17" s="33">
        <f t="shared" si="0"/>
        <v>3602.3999999999996</v>
      </c>
      <c r="G17" s="19"/>
      <c r="H17" s="16"/>
      <c r="I17" s="17"/>
      <c r="J17" s="18"/>
    </row>
    <row r="18" spans="2:14" x14ac:dyDescent="0.25">
      <c r="B18" s="7">
        <v>45703</v>
      </c>
      <c r="C18" s="8">
        <v>240.5</v>
      </c>
      <c r="D18" s="9"/>
      <c r="E18" s="10">
        <v>15.2</v>
      </c>
      <c r="F18" s="33">
        <f t="shared" si="0"/>
        <v>3655.6</v>
      </c>
      <c r="G18" s="19"/>
      <c r="H18" s="16"/>
      <c r="I18" s="17"/>
      <c r="J18" s="18"/>
      <c r="L18" s="31"/>
      <c r="N18" s="149"/>
    </row>
    <row r="19" spans="2:14" x14ac:dyDescent="0.25">
      <c r="B19" s="7">
        <v>45704</v>
      </c>
      <c r="C19" s="8">
        <v>252</v>
      </c>
      <c r="D19" s="9"/>
      <c r="E19" s="10">
        <v>15.2</v>
      </c>
      <c r="F19" s="33">
        <f t="shared" si="0"/>
        <v>3830.3999999999996</v>
      </c>
      <c r="G19" s="19"/>
      <c r="H19" s="16"/>
      <c r="I19" s="17"/>
      <c r="J19" s="18"/>
    </row>
    <row r="20" spans="2:14" x14ac:dyDescent="0.25">
      <c r="B20" s="7">
        <v>45705</v>
      </c>
      <c r="C20" s="8">
        <v>257</v>
      </c>
      <c r="D20" s="9"/>
      <c r="E20" s="10">
        <v>15.2</v>
      </c>
      <c r="F20" s="33">
        <f t="shared" si="0"/>
        <v>3906.3999999999996</v>
      </c>
      <c r="G20" s="19"/>
      <c r="H20" s="16"/>
      <c r="I20" s="17"/>
      <c r="J20" s="18"/>
    </row>
    <row r="21" spans="2:14" x14ac:dyDescent="0.25">
      <c r="B21" s="7">
        <v>45706</v>
      </c>
      <c r="C21" s="8">
        <v>245</v>
      </c>
      <c r="D21" s="9"/>
      <c r="E21" s="10">
        <v>15.2</v>
      </c>
      <c r="F21" s="33">
        <f t="shared" si="0"/>
        <v>3724</v>
      </c>
      <c r="G21" s="19"/>
      <c r="H21" s="16"/>
      <c r="I21" s="17"/>
      <c r="J21" s="18"/>
    </row>
    <row r="22" spans="2:14" x14ac:dyDescent="0.25">
      <c r="B22" s="7">
        <v>45707</v>
      </c>
      <c r="C22" s="8">
        <v>261</v>
      </c>
      <c r="D22" s="9"/>
      <c r="E22" s="10">
        <v>15.2</v>
      </c>
      <c r="F22" s="33">
        <f t="shared" si="0"/>
        <v>3967.2</v>
      </c>
      <c r="G22" s="19"/>
      <c r="H22" s="16"/>
      <c r="I22" s="17"/>
      <c r="J22" s="18"/>
    </row>
    <row r="23" spans="2:14" x14ac:dyDescent="0.25">
      <c r="B23" s="7">
        <v>45708</v>
      </c>
      <c r="C23" s="8">
        <v>248</v>
      </c>
      <c r="D23" s="9"/>
      <c r="E23" s="10">
        <v>15.2</v>
      </c>
      <c r="F23" s="33">
        <f t="shared" si="0"/>
        <v>3769.6</v>
      </c>
      <c r="G23" s="19"/>
      <c r="H23" s="16"/>
      <c r="I23" s="17"/>
      <c r="J23" s="18"/>
    </row>
    <row r="24" spans="2:14" x14ac:dyDescent="0.25">
      <c r="B24" s="7">
        <v>45709</v>
      </c>
      <c r="C24" s="8">
        <v>246.5</v>
      </c>
      <c r="D24" s="9"/>
      <c r="E24" s="10">
        <v>15.2</v>
      </c>
      <c r="F24" s="33">
        <f t="shared" si="0"/>
        <v>3746.7999999999997</v>
      </c>
      <c r="G24" s="19"/>
      <c r="H24" s="16"/>
      <c r="I24" s="17"/>
      <c r="J24" s="18"/>
    </row>
    <row r="25" spans="2:14" x14ac:dyDescent="0.25">
      <c r="B25" s="7">
        <v>45710</v>
      </c>
      <c r="C25" s="8">
        <v>235.5</v>
      </c>
      <c r="D25" s="9"/>
      <c r="E25" s="10">
        <v>15.2</v>
      </c>
      <c r="F25" s="33">
        <f t="shared" si="0"/>
        <v>3579.6</v>
      </c>
      <c r="G25" s="19"/>
      <c r="H25" s="16"/>
      <c r="I25" s="17"/>
      <c r="J25" s="18"/>
    </row>
    <row r="26" spans="2:14" x14ac:dyDescent="0.25">
      <c r="B26" s="7">
        <v>45711</v>
      </c>
      <c r="C26" s="8">
        <v>246</v>
      </c>
      <c r="D26" s="9"/>
      <c r="E26" s="10">
        <v>15.2</v>
      </c>
      <c r="F26" s="33">
        <f t="shared" si="0"/>
        <v>3739.2</v>
      </c>
      <c r="G26" s="19"/>
      <c r="H26" s="16"/>
      <c r="I26" s="17"/>
      <c r="J26" s="18"/>
    </row>
    <row r="27" spans="2:14" x14ac:dyDescent="0.25">
      <c r="B27" s="7">
        <v>45712</v>
      </c>
      <c r="C27" s="8">
        <v>242</v>
      </c>
      <c r="D27" s="9"/>
      <c r="E27" s="10">
        <v>15.2</v>
      </c>
      <c r="F27" s="33">
        <f t="shared" si="0"/>
        <v>3678.3999999999996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234.5</v>
      </c>
      <c r="D28" s="9"/>
      <c r="E28" s="10">
        <v>15.2</v>
      </c>
      <c r="F28" s="33">
        <f t="shared" si="0"/>
        <v>3564.3999999999996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254</v>
      </c>
      <c r="D29" s="9"/>
      <c r="E29" s="10">
        <v>15.2</v>
      </c>
      <c r="F29" s="33">
        <f t="shared" si="0"/>
        <v>3860.7999999999997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252</v>
      </c>
      <c r="D30" s="9"/>
      <c r="E30" s="10">
        <v>15.2</v>
      </c>
      <c r="F30" s="33">
        <f t="shared" si="0"/>
        <v>3830.3999999999996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243.5</v>
      </c>
      <c r="D31" s="9"/>
      <c r="E31" s="10">
        <v>15.2</v>
      </c>
      <c r="F31" s="33">
        <f t="shared" si="0"/>
        <v>3701.2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6854.5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158844.347152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104188.40000000001</v>
      </c>
      <c r="L36" s="31">
        <f>J36-J4-J5-J6</f>
        <v>103042.019484</v>
      </c>
      <c r="M36" s="31"/>
      <c r="N36" s="31">
        <f>L36-M36</f>
        <v>103042.019484</v>
      </c>
    </row>
    <row r="37" spans="2:14" x14ac:dyDescent="0.25">
      <c r="B37" s="26" t="s">
        <v>14</v>
      </c>
      <c r="C37" s="30">
        <f>C35</f>
        <v>6854.5</v>
      </c>
      <c r="D37" s="9">
        <f>D35/1.03</f>
        <v>0</v>
      </c>
      <c r="E37" s="10"/>
      <c r="F37" s="33">
        <f>SUM(F4:F36)</f>
        <v>104188.40000000001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-54655.947151999993</v>
      </c>
      <c r="M39" s="17"/>
      <c r="N39" s="40">
        <f>J39+N34</f>
        <v>-54655.947151999993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>
        <v>54332.36</v>
      </c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-323.58715199999278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P3" sqref="P3:AC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1">
        <v>45653</v>
      </c>
      <c r="Q3" s="104" t="s">
        <v>53</v>
      </c>
      <c r="R3" s="111">
        <v>45713</v>
      </c>
      <c r="S3" s="104" t="s">
        <v>46</v>
      </c>
      <c r="T3" s="103">
        <v>738</v>
      </c>
      <c r="U3" s="104" t="s">
        <v>47</v>
      </c>
      <c r="V3" s="104" t="s">
        <v>54</v>
      </c>
      <c r="W3" s="109">
        <v>2200</v>
      </c>
      <c r="X3" s="104" t="s">
        <v>12</v>
      </c>
      <c r="Y3" s="107">
        <v>11.757429999999999</v>
      </c>
      <c r="Z3" s="105">
        <v>25866.34</v>
      </c>
      <c r="AA3" s="105">
        <v>258.66000000000003</v>
      </c>
      <c r="AB3" s="105">
        <v>26125</v>
      </c>
    </row>
    <row r="4" spans="2:29" x14ac:dyDescent="0.25">
      <c r="B4" s="7">
        <v>45717</v>
      </c>
      <c r="C4" s="8">
        <v>260</v>
      </c>
      <c r="D4" s="9"/>
      <c r="E4" s="10">
        <v>15.2</v>
      </c>
      <c r="F4" s="33">
        <f>E4*C4</f>
        <v>3952</v>
      </c>
      <c r="G4" s="11"/>
      <c r="H4" s="12" t="s">
        <v>6</v>
      </c>
      <c r="I4" s="13">
        <v>0.01</v>
      </c>
      <c r="J4" s="14">
        <f>(F36+F37)*I4</f>
        <v>1151.9320000000002</v>
      </c>
      <c r="P4" s="119">
        <v>45682</v>
      </c>
      <c r="Q4" s="112" t="s">
        <v>59</v>
      </c>
      <c r="R4" s="110">
        <v>45683</v>
      </c>
      <c r="S4" s="112" t="s">
        <v>60</v>
      </c>
      <c r="T4" s="113">
        <v>42</v>
      </c>
      <c r="U4" s="112" t="s">
        <v>47</v>
      </c>
      <c r="V4" s="112" t="s">
        <v>61</v>
      </c>
      <c r="W4" s="114">
        <v>4</v>
      </c>
      <c r="X4" s="112" t="s">
        <v>50</v>
      </c>
      <c r="Y4" s="115">
        <v>750</v>
      </c>
      <c r="Z4" s="116">
        <v>3000</v>
      </c>
      <c r="AA4" s="117"/>
      <c r="AB4" s="116">
        <v>3000</v>
      </c>
    </row>
    <row r="5" spans="2:29" x14ac:dyDescent="0.25">
      <c r="B5" s="7">
        <v>45718</v>
      </c>
      <c r="C5" s="8">
        <v>262</v>
      </c>
      <c r="D5" s="9"/>
      <c r="E5" s="10">
        <v>15.2</v>
      </c>
      <c r="F5" s="33">
        <f t="shared" ref="F5:F34" si="0">E5*C5</f>
        <v>3982.3999999999996</v>
      </c>
      <c r="G5" s="11"/>
      <c r="H5" s="12" t="s">
        <v>7</v>
      </c>
      <c r="I5" s="13">
        <v>1E-3</v>
      </c>
      <c r="J5" s="14">
        <f>(F36+F37-J4-J6)*I5</f>
        <v>111.70708800000004</v>
      </c>
      <c r="P5" s="119">
        <v>45695</v>
      </c>
      <c r="Q5" s="127" t="s">
        <v>65</v>
      </c>
      <c r="R5" s="110">
        <f>P5+Q5</f>
        <v>45716</v>
      </c>
      <c r="S5" s="112" t="s">
        <v>46</v>
      </c>
      <c r="T5" s="113">
        <v>8</v>
      </c>
      <c r="U5" s="112" t="s">
        <v>47</v>
      </c>
      <c r="V5" s="112" t="s">
        <v>64</v>
      </c>
      <c r="W5" s="114">
        <v>2</v>
      </c>
      <c r="X5" s="112" t="s">
        <v>50</v>
      </c>
      <c r="Y5" s="115">
        <v>750</v>
      </c>
      <c r="Z5" s="116">
        <v>1500</v>
      </c>
      <c r="AA5" s="117"/>
      <c r="AB5" s="116">
        <v>1500</v>
      </c>
      <c r="AC5" s="128" t="s">
        <v>66</v>
      </c>
    </row>
    <row r="6" spans="2:29" x14ac:dyDescent="0.25">
      <c r="B6" s="7">
        <v>45719</v>
      </c>
      <c r="C6" s="8">
        <v>242</v>
      </c>
      <c r="D6" s="9"/>
      <c r="E6" s="10">
        <v>15.2</v>
      </c>
      <c r="F6" s="33">
        <f t="shared" si="0"/>
        <v>3678.3999999999996</v>
      </c>
      <c r="G6" s="11"/>
      <c r="H6" s="12" t="s">
        <v>8</v>
      </c>
      <c r="I6" s="13"/>
      <c r="J6" s="14">
        <v>2334.1799999999998</v>
      </c>
      <c r="P6" s="106"/>
      <c r="Q6" s="102"/>
      <c r="R6" s="106"/>
      <c r="S6" s="102"/>
      <c r="T6" s="101"/>
      <c r="U6" s="102"/>
      <c r="V6" s="100" t="s">
        <v>63</v>
      </c>
      <c r="W6" s="99"/>
      <c r="X6" s="102"/>
      <c r="Y6" s="108"/>
      <c r="Z6" s="98"/>
      <c r="AA6" s="98"/>
      <c r="AB6" s="98">
        <v>-30625</v>
      </c>
    </row>
    <row r="7" spans="2:29" x14ac:dyDescent="0.25">
      <c r="B7" s="7">
        <v>45720</v>
      </c>
      <c r="C7" s="8">
        <v>263</v>
      </c>
      <c r="D7" s="9"/>
      <c r="E7" s="10">
        <v>15.2</v>
      </c>
      <c r="F7" s="33">
        <f t="shared" si="0"/>
        <v>3997.6</v>
      </c>
      <c r="G7" s="11"/>
      <c r="H7" s="12" t="s">
        <v>9</v>
      </c>
      <c r="I7" s="13"/>
      <c r="J7" s="14">
        <f>'ŞUBAT 2025'!J39*-1</f>
        <v>54655.947151999993</v>
      </c>
      <c r="P7" s="55">
        <v>45652</v>
      </c>
      <c r="Q7" s="56" t="s">
        <v>56</v>
      </c>
      <c r="R7" s="55">
        <v>45742</v>
      </c>
      <c r="S7" s="56" t="s">
        <v>46</v>
      </c>
      <c r="T7" s="57">
        <v>731</v>
      </c>
      <c r="U7" s="56" t="s">
        <v>47</v>
      </c>
      <c r="V7" s="56" t="s">
        <v>57</v>
      </c>
      <c r="W7" s="62">
        <v>120</v>
      </c>
      <c r="X7" s="56" t="s">
        <v>50</v>
      </c>
      <c r="Y7" s="59">
        <v>670</v>
      </c>
      <c r="Z7" s="60">
        <v>80400</v>
      </c>
      <c r="AA7" s="61"/>
      <c r="AB7" s="60">
        <v>80400</v>
      </c>
    </row>
    <row r="8" spans="2:29" x14ac:dyDescent="0.25">
      <c r="B8" s="7">
        <v>45721</v>
      </c>
      <c r="C8" s="8">
        <v>248.5</v>
      </c>
      <c r="D8" s="9"/>
      <c r="E8" s="10">
        <v>15.2</v>
      </c>
      <c r="F8" s="33">
        <f t="shared" si="0"/>
        <v>3777.2</v>
      </c>
      <c r="G8" s="126">
        <v>45695</v>
      </c>
      <c r="H8" s="16" t="s">
        <v>78</v>
      </c>
      <c r="I8" s="17"/>
      <c r="J8" s="18">
        <v>59520</v>
      </c>
      <c r="P8" s="139">
        <v>45724</v>
      </c>
      <c r="Q8" s="135" t="s">
        <v>71</v>
      </c>
      <c r="R8" s="139">
        <v>45716</v>
      </c>
      <c r="S8" s="135" t="s">
        <v>46</v>
      </c>
      <c r="T8" s="134">
        <v>63</v>
      </c>
      <c r="U8" s="135" t="s">
        <v>47</v>
      </c>
      <c r="V8" s="135" t="s">
        <v>57</v>
      </c>
      <c r="W8" s="133">
        <v>100</v>
      </c>
      <c r="X8" s="135" t="s">
        <v>50</v>
      </c>
      <c r="Y8" s="138">
        <v>667</v>
      </c>
      <c r="Z8" s="137">
        <v>66700</v>
      </c>
      <c r="AA8" s="136"/>
      <c r="AB8" s="137">
        <v>66700</v>
      </c>
      <c r="AC8" s="140" t="s">
        <v>72</v>
      </c>
    </row>
    <row r="9" spans="2:29" x14ac:dyDescent="0.25">
      <c r="B9" s="7">
        <v>45722</v>
      </c>
      <c r="C9" s="8">
        <v>263.5</v>
      </c>
      <c r="D9" s="9"/>
      <c r="E9" s="10">
        <v>15.2</v>
      </c>
      <c r="F9" s="33">
        <f t="shared" si="0"/>
        <v>4005.2</v>
      </c>
      <c r="G9" s="15"/>
      <c r="H9" s="16"/>
      <c r="I9" s="17"/>
      <c r="J9" s="18"/>
      <c r="P9" s="139">
        <v>45724</v>
      </c>
      <c r="Q9" s="135" t="s">
        <v>71</v>
      </c>
      <c r="R9" s="139">
        <v>45716</v>
      </c>
      <c r="S9" s="135" t="s">
        <v>46</v>
      </c>
      <c r="T9" s="134">
        <v>63</v>
      </c>
      <c r="U9" s="135" t="s">
        <v>47</v>
      </c>
      <c r="V9" s="135" t="s">
        <v>73</v>
      </c>
      <c r="W9" s="133">
        <v>20</v>
      </c>
      <c r="X9" s="135" t="s">
        <v>50</v>
      </c>
      <c r="Y9" s="138">
        <v>524.75247999999999</v>
      </c>
      <c r="Z9" s="137">
        <v>10495.05</v>
      </c>
      <c r="AA9" s="137">
        <v>104.95</v>
      </c>
      <c r="AB9" s="137">
        <v>10600</v>
      </c>
      <c r="AC9" s="140" t="s">
        <v>72</v>
      </c>
    </row>
    <row r="10" spans="2:29" x14ac:dyDescent="0.25">
      <c r="B10" s="7">
        <v>45723</v>
      </c>
      <c r="C10" s="8">
        <v>217</v>
      </c>
      <c r="D10" s="9"/>
      <c r="E10" s="10">
        <v>15.2</v>
      </c>
      <c r="F10" s="33">
        <f t="shared" si="0"/>
        <v>3298.3999999999996</v>
      </c>
      <c r="G10" s="15"/>
      <c r="H10" s="16"/>
      <c r="I10" s="17"/>
      <c r="J10" s="18"/>
      <c r="P10" s="106"/>
      <c r="Q10" s="102"/>
      <c r="R10" s="106"/>
      <c r="S10" s="102"/>
      <c r="T10" s="101"/>
      <c r="U10" s="102"/>
      <c r="V10" s="130" t="s">
        <v>69</v>
      </c>
      <c r="W10" s="131"/>
      <c r="X10" s="102"/>
      <c r="Y10" s="108"/>
      <c r="Z10" s="98"/>
      <c r="AA10" s="132"/>
      <c r="AB10" s="98">
        <v>-157700</v>
      </c>
    </row>
    <row r="11" spans="2:29" x14ac:dyDescent="0.25">
      <c r="B11" s="7">
        <v>45724</v>
      </c>
      <c r="C11" s="8">
        <v>245</v>
      </c>
      <c r="D11" s="9"/>
      <c r="E11" s="10">
        <v>15.2</v>
      </c>
      <c r="F11" s="33">
        <f t="shared" si="0"/>
        <v>3724</v>
      </c>
      <c r="G11" s="19"/>
      <c r="H11" s="16"/>
      <c r="I11" s="17"/>
      <c r="J11" s="18"/>
      <c r="P11" s="142">
        <v>45695</v>
      </c>
      <c r="Q11" s="143">
        <v>51</v>
      </c>
      <c r="R11" s="142">
        <f>P11+Q11</f>
        <v>45746</v>
      </c>
      <c r="S11" s="144" t="s">
        <v>46</v>
      </c>
      <c r="T11" s="145">
        <v>8</v>
      </c>
      <c r="U11" s="144" t="s">
        <v>47</v>
      </c>
      <c r="V11" s="144" t="s">
        <v>57</v>
      </c>
      <c r="W11" s="146">
        <v>80</v>
      </c>
      <c r="X11" s="144" t="s">
        <v>50</v>
      </c>
      <c r="Y11" s="147">
        <v>744</v>
      </c>
      <c r="Z11" s="148">
        <v>59520</v>
      </c>
      <c r="AA11" s="143"/>
      <c r="AB11" s="148">
        <v>59520</v>
      </c>
      <c r="AC11" s="128" t="s">
        <v>67</v>
      </c>
    </row>
    <row r="12" spans="2:29" x14ac:dyDescent="0.25">
      <c r="B12" s="7">
        <v>45725</v>
      </c>
      <c r="C12" s="8">
        <v>223.5</v>
      </c>
      <c r="D12" s="9"/>
      <c r="E12" s="10">
        <v>15.2</v>
      </c>
      <c r="F12" s="33">
        <f t="shared" si="0"/>
        <v>3397.2</v>
      </c>
      <c r="G12" s="19"/>
      <c r="H12" s="16"/>
      <c r="I12" s="17"/>
      <c r="J12" s="18"/>
      <c r="P12" s="106"/>
      <c r="Q12" s="102"/>
      <c r="R12" s="106"/>
      <c r="S12" s="102"/>
      <c r="T12" s="101"/>
      <c r="U12" s="102"/>
      <c r="V12" s="130" t="s">
        <v>79</v>
      </c>
      <c r="W12" s="131"/>
      <c r="X12" s="102"/>
      <c r="Y12" s="108"/>
      <c r="Z12" s="98"/>
      <c r="AA12" s="132"/>
      <c r="AB12" s="141">
        <v>-59520</v>
      </c>
    </row>
    <row r="13" spans="2:29" x14ac:dyDescent="0.25">
      <c r="B13" s="7">
        <v>45726</v>
      </c>
      <c r="C13" s="8">
        <v>248.5</v>
      </c>
      <c r="D13" s="9"/>
      <c r="E13" s="10">
        <v>15.2</v>
      </c>
      <c r="F13" s="33">
        <f t="shared" si="0"/>
        <v>3777.2</v>
      </c>
      <c r="G13" s="19"/>
      <c r="H13" s="16"/>
      <c r="I13" s="17"/>
      <c r="J13" s="18"/>
    </row>
    <row r="14" spans="2:29" x14ac:dyDescent="0.25">
      <c r="B14" s="7">
        <v>45727</v>
      </c>
      <c r="C14" s="8">
        <v>235</v>
      </c>
      <c r="D14" s="9"/>
      <c r="E14" s="10">
        <v>15.2</v>
      </c>
      <c r="F14" s="33">
        <f t="shared" si="0"/>
        <v>3572</v>
      </c>
      <c r="G14" s="19"/>
      <c r="H14" s="16"/>
      <c r="I14" s="17"/>
      <c r="J14" s="18"/>
    </row>
    <row r="15" spans="2:29" x14ac:dyDescent="0.25">
      <c r="B15" s="7">
        <v>45728</v>
      </c>
      <c r="C15" s="8">
        <v>192</v>
      </c>
      <c r="D15" s="9"/>
      <c r="E15" s="10">
        <v>15.2</v>
      </c>
      <c r="F15" s="33">
        <f t="shared" si="0"/>
        <v>2918.3999999999996</v>
      </c>
      <c r="G15" s="19"/>
      <c r="H15" s="16"/>
      <c r="I15" s="17"/>
      <c r="J15" s="18"/>
    </row>
    <row r="16" spans="2:29" x14ac:dyDescent="0.25">
      <c r="B16" s="7">
        <v>45729</v>
      </c>
      <c r="C16" s="8">
        <v>247</v>
      </c>
      <c r="D16" s="9"/>
      <c r="E16" s="10">
        <v>15.2</v>
      </c>
      <c r="F16" s="33">
        <f t="shared" si="0"/>
        <v>3754.3999999999996</v>
      </c>
      <c r="G16" s="19"/>
      <c r="H16" s="16"/>
      <c r="I16" s="17"/>
      <c r="J16" s="18"/>
    </row>
    <row r="17" spans="2:22" x14ac:dyDescent="0.25">
      <c r="B17" s="7">
        <v>45730</v>
      </c>
      <c r="C17" s="8">
        <v>244.5</v>
      </c>
      <c r="D17" s="9"/>
      <c r="E17" s="10">
        <v>15.2</v>
      </c>
      <c r="F17" s="33">
        <f t="shared" si="0"/>
        <v>3716.3999999999996</v>
      </c>
      <c r="G17" s="19"/>
      <c r="H17" s="16"/>
      <c r="I17" s="17"/>
      <c r="J17" s="18"/>
      <c r="V17" t="s">
        <v>76</v>
      </c>
    </row>
    <row r="18" spans="2:22" x14ac:dyDescent="0.25">
      <c r="B18" s="7">
        <v>45731</v>
      </c>
      <c r="C18" s="8">
        <v>198</v>
      </c>
      <c r="D18" s="9"/>
      <c r="E18" s="10">
        <v>15.2</v>
      </c>
      <c r="F18" s="33">
        <f t="shared" si="0"/>
        <v>3009.6</v>
      </c>
      <c r="G18" s="19"/>
      <c r="H18" s="16"/>
      <c r="I18" s="17"/>
      <c r="J18" s="18"/>
      <c r="V18" t="s">
        <v>77</v>
      </c>
    </row>
    <row r="19" spans="2:22" x14ac:dyDescent="0.25">
      <c r="B19" s="7">
        <v>45732</v>
      </c>
      <c r="C19" s="8">
        <v>222.5</v>
      </c>
      <c r="D19" s="9"/>
      <c r="E19" s="10">
        <v>15.2</v>
      </c>
      <c r="F19" s="33">
        <f t="shared" si="0"/>
        <v>3382</v>
      </c>
      <c r="G19" s="19"/>
      <c r="H19" s="16"/>
      <c r="I19" s="17"/>
      <c r="J19" s="18"/>
    </row>
    <row r="20" spans="2:22" x14ac:dyDescent="0.25">
      <c r="B20" s="7">
        <v>45733</v>
      </c>
      <c r="C20" s="8">
        <v>202</v>
      </c>
      <c r="D20" s="9"/>
      <c r="E20" s="10">
        <v>15.2</v>
      </c>
      <c r="F20" s="33">
        <f t="shared" si="0"/>
        <v>3070.3999999999996</v>
      </c>
      <c r="G20" s="19"/>
      <c r="H20" s="16"/>
      <c r="I20" s="17"/>
      <c r="J20" s="18"/>
    </row>
    <row r="21" spans="2:22" x14ac:dyDescent="0.25">
      <c r="B21" s="7">
        <v>45734</v>
      </c>
      <c r="C21" s="8">
        <v>250</v>
      </c>
      <c r="D21" s="9"/>
      <c r="E21" s="10">
        <v>15.2</v>
      </c>
      <c r="F21" s="33">
        <f t="shared" si="0"/>
        <v>3800</v>
      </c>
      <c r="G21" s="19"/>
      <c r="H21" s="16"/>
      <c r="I21" s="17"/>
      <c r="J21" s="18"/>
    </row>
    <row r="22" spans="2:22" x14ac:dyDescent="0.25">
      <c r="B22" s="7">
        <v>45735</v>
      </c>
      <c r="C22" s="8">
        <v>228</v>
      </c>
      <c r="D22" s="9"/>
      <c r="E22" s="10">
        <v>15.2</v>
      </c>
      <c r="F22" s="33">
        <f t="shared" si="0"/>
        <v>3465.6</v>
      </c>
      <c r="G22" s="19"/>
      <c r="H22" s="16"/>
      <c r="I22" s="17"/>
      <c r="J22" s="18"/>
      <c r="N22" s="31"/>
    </row>
    <row r="23" spans="2:22" x14ac:dyDescent="0.25">
      <c r="B23" s="7">
        <v>45736</v>
      </c>
      <c r="C23" s="8">
        <v>236.5</v>
      </c>
      <c r="D23" s="9"/>
      <c r="E23" s="10">
        <v>15.2</v>
      </c>
      <c r="F23" s="33">
        <f t="shared" si="0"/>
        <v>3594.7999999999997</v>
      </c>
      <c r="G23" s="19"/>
      <c r="H23" s="16"/>
      <c r="I23" s="17"/>
      <c r="J23" s="18"/>
    </row>
    <row r="24" spans="2:22" x14ac:dyDescent="0.25">
      <c r="B24" s="7">
        <v>45737</v>
      </c>
      <c r="C24" s="8">
        <v>229</v>
      </c>
      <c r="D24" s="9"/>
      <c r="E24" s="10">
        <v>15.2</v>
      </c>
      <c r="F24" s="33">
        <f t="shared" si="0"/>
        <v>3480.7999999999997</v>
      </c>
      <c r="G24" s="19"/>
      <c r="H24" s="16"/>
      <c r="I24" s="17"/>
      <c r="J24" s="18"/>
    </row>
    <row r="25" spans="2:22" x14ac:dyDescent="0.25">
      <c r="B25" s="7">
        <v>45738</v>
      </c>
      <c r="C25" s="8">
        <v>228</v>
      </c>
      <c r="D25" s="9"/>
      <c r="E25" s="10">
        <v>15.2</v>
      </c>
      <c r="F25" s="33">
        <f t="shared" si="0"/>
        <v>3465.6</v>
      </c>
      <c r="G25" s="19"/>
      <c r="H25" s="16"/>
      <c r="I25" s="17"/>
      <c r="J25" s="18"/>
    </row>
    <row r="26" spans="2:22" x14ac:dyDescent="0.25">
      <c r="B26" s="7">
        <v>45739</v>
      </c>
      <c r="C26" s="8">
        <v>225</v>
      </c>
      <c r="D26" s="9"/>
      <c r="E26" s="10">
        <v>15.2</v>
      </c>
      <c r="F26" s="33">
        <f t="shared" si="0"/>
        <v>3420</v>
      </c>
      <c r="G26" s="19"/>
      <c r="H26" s="16"/>
      <c r="I26" s="17"/>
      <c r="J26" s="18"/>
    </row>
    <row r="27" spans="2:22" x14ac:dyDescent="0.25">
      <c r="B27" s="7">
        <v>45740</v>
      </c>
      <c r="C27" s="8">
        <v>225.5</v>
      </c>
      <c r="D27" s="9"/>
      <c r="E27" s="10">
        <v>15.2</v>
      </c>
      <c r="F27" s="33">
        <f t="shared" si="0"/>
        <v>3427.6</v>
      </c>
      <c r="G27" s="19"/>
      <c r="H27" s="16"/>
      <c r="I27" s="17"/>
      <c r="J27" s="18"/>
      <c r="M27" s="17"/>
      <c r="N27" s="40"/>
    </row>
    <row r="28" spans="2:22" x14ac:dyDescent="0.25">
      <c r="B28" s="7">
        <v>45741</v>
      </c>
      <c r="C28" s="8">
        <v>223.5</v>
      </c>
      <c r="D28" s="9"/>
      <c r="E28" s="10">
        <v>15.2</v>
      </c>
      <c r="F28" s="33">
        <f t="shared" si="0"/>
        <v>3397.2</v>
      </c>
      <c r="G28" s="19"/>
      <c r="H28" s="16"/>
      <c r="I28" s="17"/>
      <c r="J28" s="18"/>
      <c r="M28" s="17"/>
      <c r="N28" s="40"/>
    </row>
    <row r="29" spans="2:22" x14ac:dyDescent="0.25">
      <c r="B29" s="7">
        <v>45742</v>
      </c>
      <c r="C29" s="8">
        <v>226.5</v>
      </c>
      <c r="D29" s="9"/>
      <c r="E29" s="10">
        <v>15.2</v>
      </c>
      <c r="F29" s="33">
        <f t="shared" si="0"/>
        <v>3442.7999999999997</v>
      </c>
      <c r="G29" s="19"/>
      <c r="H29" s="16"/>
      <c r="I29" s="17"/>
      <c r="J29" s="18"/>
      <c r="M29" s="17"/>
      <c r="N29" s="40"/>
    </row>
    <row r="30" spans="2:22" x14ac:dyDescent="0.25">
      <c r="B30" s="7">
        <v>45743</v>
      </c>
      <c r="C30" s="8">
        <v>235.5</v>
      </c>
      <c r="D30" s="9"/>
      <c r="E30" s="10">
        <v>15.2</v>
      </c>
      <c r="F30" s="33">
        <f t="shared" si="0"/>
        <v>3579.6</v>
      </c>
      <c r="G30" s="19"/>
      <c r="H30" s="16"/>
      <c r="I30" s="17"/>
      <c r="J30" s="18"/>
      <c r="M30" s="17"/>
      <c r="N30" s="40"/>
    </row>
    <row r="31" spans="2:22" x14ac:dyDescent="0.25">
      <c r="B31" s="7">
        <v>45744</v>
      </c>
      <c r="C31" s="8">
        <v>233</v>
      </c>
      <c r="D31" s="9"/>
      <c r="E31" s="10">
        <v>15.2</v>
      </c>
      <c r="F31" s="33">
        <f t="shared" si="0"/>
        <v>3541.6</v>
      </c>
      <c r="G31" s="19"/>
      <c r="H31" s="16"/>
      <c r="I31" s="17"/>
      <c r="J31" s="18"/>
      <c r="M31" s="17"/>
      <c r="N31" s="40"/>
    </row>
    <row r="32" spans="2:22" x14ac:dyDescent="0.25">
      <c r="B32" s="7">
        <v>45745</v>
      </c>
      <c r="C32" s="8">
        <v>285</v>
      </c>
      <c r="D32" s="9"/>
      <c r="E32" s="10">
        <v>15.2</v>
      </c>
      <c r="F32" s="33">
        <f t="shared" si="0"/>
        <v>4332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401</v>
      </c>
      <c r="D33" s="9"/>
      <c r="E33" s="10">
        <v>15.2</v>
      </c>
      <c r="F33" s="33">
        <f t="shared" si="0"/>
        <v>6095.2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338</v>
      </c>
      <c r="D34" s="36"/>
      <c r="E34" s="10">
        <v>15.2</v>
      </c>
      <c r="F34" s="38">
        <f t="shared" si="0"/>
        <v>5137.5999999999995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7578.5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117773.76624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115193.20000000003</v>
      </c>
      <c r="L36" s="31">
        <f>J36-J4-J5-J6</f>
        <v>111595.38091200004</v>
      </c>
      <c r="M36" s="31"/>
      <c r="N36" s="31">
        <f>L36-M36</f>
        <v>111595.38091200004</v>
      </c>
    </row>
    <row r="37" spans="2:14" x14ac:dyDescent="0.25">
      <c r="B37" s="26" t="s">
        <v>14</v>
      </c>
      <c r="C37" s="30">
        <f>C35</f>
        <v>7578.5</v>
      </c>
      <c r="D37" s="9">
        <f>D35/1.03</f>
        <v>0</v>
      </c>
      <c r="E37" s="10"/>
      <c r="F37" s="33">
        <f>SUM(F4:F36)</f>
        <v>115193.20000000003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-2580.566239999971</v>
      </c>
      <c r="M39" s="17"/>
      <c r="N39" s="40">
        <f>J39+N34</f>
        <v>-2580.566239999971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>
        <v>114166.6</v>
      </c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111586.03376000003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16320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1">
        <v>45653</v>
      </c>
      <c r="Q3" s="104" t="s">
        <v>53</v>
      </c>
      <c r="R3" s="111">
        <v>45713</v>
      </c>
      <c r="S3" s="104" t="s">
        <v>46</v>
      </c>
      <c r="T3" s="103">
        <v>738</v>
      </c>
      <c r="U3" s="104" t="s">
        <v>47</v>
      </c>
      <c r="V3" s="104" t="s">
        <v>54</v>
      </c>
      <c r="W3" s="109">
        <v>2200</v>
      </c>
      <c r="X3" s="104" t="s">
        <v>12</v>
      </c>
      <c r="Y3" s="107">
        <v>11.757429999999999</v>
      </c>
      <c r="Z3" s="105">
        <v>25866.34</v>
      </c>
      <c r="AA3" s="105">
        <v>258.66000000000003</v>
      </c>
      <c r="AB3" s="105">
        <v>26125</v>
      </c>
    </row>
    <row r="4" spans="2:29" x14ac:dyDescent="0.25">
      <c r="B4" s="7">
        <v>45748</v>
      </c>
      <c r="C4" s="8">
        <v>247</v>
      </c>
      <c r="D4" s="9"/>
      <c r="E4" s="10">
        <v>15.2</v>
      </c>
      <c r="F4" s="33">
        <f>E4*C4</f>
        <v>3754.3999999999996</v>
      </c>
      <c r="G4" s="11"/>
      <c r="H4" s="12" t="s">
        <v>6</v>
      </c>
      <c r="I4" s="13">
        <v>0.01</v>
      </c>
      <c r="J4" s="14">
        <f>(F36+F37)*I4</f>
        <v>1229.9839999999999</v>
      </c>
      <c r="P4" s="119">
        <v>45682</v>
      </c>
      <c r="Q4" s="112" t="s">
        <v>59</v>
      </c>
      <c r="R4" s="110">
        <v>45683</v>
      </c>
      <c r="S4" s="112" t="s">
        <v>60</v>
      </c>
      <c r="T4" s="113">
        <v>42</v>
      </c>
      <c r="U4" s="112" t="s">
        <v>47</v>
      </c>
      <c r="V4" s="112" t="s">
        <v>61</v>
      </c>
      <c r="W4" s="114">
        <v>4</v>
      </c>
      <c r="X4" s="112" t="s">
        <v>50</v>
      </c>
      <c r="Y4" s="115">
        <v>750</v>
      </c>
      <c r="Z4" s="116">
        <v>3000</v>
      </c>
      <c r="AA4" s="117"/>
      <c r="AB4" s="116">
        <v>3000</v>
      </c>
    </row>
    <row r="5" spans="2:29" x14ac:dyDescent="0.25">
      <c r="B5" s="7">
        <v>45749</v>
      </c>
      <c r="C5" s="8">
        <v>204.5</v>
      </c>
      <c r="D5" s="9"/>
      <c r="E5" s="10">
        <v>15.2</v>
      </c>
      <c r="F5" s="33">
        <f t="shared" ref="F5:F34" si="0">E5*C5</f>
        <v>3108.3999999999996</v>
      </c>
      <c r="G5" s="11"/>
      <c r="H5" s="12" t="s">
        <v>7</v>
      </c>
      <c r="I5" s="13">
        <v>1E-3</v>
      </c>
      <c r="J5" s="14">
        <f>(F36+F37-J4-J6)*I5</f>
        <v>119.276076</v>
      </c>
      <c r="P5" s="119">
        <v>45695</v>
      </c>
      <c r="Q5" s="127" t="s">
        <v>65</v>
      </c>
      <c r="R5" s="110">
        <f>P5+Q5</f>
        <v>45716</v>
      </c>
      <c r="S5" s="112" t="s">
        <v>46</v>
      </c>
      <c r="T5" s="113">
        <v>8</v>
      </c>
      <c r="U5" s="112" t="s">
        <v>47</v>
      </c>
      <c r="V5" s="112" t="s">
        <v>64</v>
      </c>
      <c r="W5" s="114">
        <v>2</v>
      </c>
      <c r="X5" s="112" t="s">
        <v>50</v>
      </c>
      <c r="Y5" s="115">
        <v>750</v>
      </c>
      <c r="Z5" s="116">
        <v>1500</v>
      </c>
      <c r="AA5" s="117"/>
      <c r="AB5" s="116">
        <v>1500</v>
      </c>
      <c r="AC5" s="128" t="s">
        <v>66</v>
      </c>
    </row>
    <row r="6" spans="2:29" x14ac:dyDescent="0.25">
      <c r="B6" s="7">
        <v>45750</v>
      </c>
      <c r="C6" s="8">
        <v>229</v>
      </c>
      <c r="D6" s="9"/>
      <c r="E6" s="10">
        <v>15.2</v>
      </c>
      <c r="F6" s="33">
        <f t="shared" si="0"/>
        <v>3480.7999999999997</v>
      </c>
      <c r="G6" s="11"/>
      <c r="H6" s="12" t="s">
        <v>8</v>
      </c>
      <c r="I6" s="13"/>
      <c r="J6" s="14">
        <v>2492.34</v>
      </c>
      <c r="P6" s="106"/>
      <c r="Q6" s="102"/>
      <c r="R6" s="106"/>
      <c r="S6" s="102"/>
      <c r="T6" s="101"/>
      <c r="U6" s="102"/>
      <c r="V6" s="100" t="s">
        <v>63</v>
      </c>
      <c r="W6" s="99"/>
      <c r="X6" s="102"/>
      <c r="Y6" s="108"/>
      <c r="Z6" s="98"/>
      <c r="AA6" s="98"/>
      <c r="AB6" s="98">
        <v>-30625</v>
      </c>
    </row>
    <row r="7" spans="2:29" x14ac:dyDescent="0.25">
      <c r="B7" s="7">
        <v>45751</v>
      </c>
      <c r="C7" s="8">
        <v>251</v>
      </c>
      <c r="D7" s="9"/>
      <c r="E7" s="10">
        <v>15.2</v>
      </c>
      <c r="F7" s="33">
        <f t="shared" si="0"/>
        <v>3815.2</v>
      </c>
      <c r="G7" s="11"/>
      <c r="H7" s="12" t="s">
        <v>9</v>
      </c>
      <c r="I7" s="13"/>
      <c r="J7" s="14">
        <f>'MART 2025'!J39*-1</f>
        <v>2580.566239999971</v>
      </c>
      <c r="P7" s="55">
        <v>45652</v>
      </c>
      <c r="Q7" s="56" t="s">
        <v>56</v>
      </c>
      <c r="R7" s="55">
        <v>45742</v>
      </c>
      <c r="S7" s="56" t="s">
        <v>46</v>
      </c>
      <c r="T7" s="57">
        <v>731</v>
      </c>
      <c r="U7" s="56" t="s">
        <v>47</v>
      </c>
      <c r="V7" s="56" t="s">
        <v>57</v>
      </c>
      <c r="W7" s="62">
        <v>120</v>
      </c>
      <c r="X7" s="56" t="s">
        <v>50</v>
      </c>
      <c r="Y7" s="59">
        <v>670</v>
      </c>
      <c r="Z7" s="60">
        <v>80400</v>
      </c>
      <c r="AA7" s="61"/>
      <c r="AB7" s="60">
        <v>80400</v>
      </c>
    </row>
    <row r="8" spans="2:29" x14ac:dyDescent="0.25">
      <c r="B8" s="7">
        <v>45752</v>
      </c>
      <c r="C8" s="8">
        <v>251</v>
      </c>
      <c r="D8" s="9"/>
      <c r="E8" s="10">
        <v>15.2</v>
      </c>
      <c r="F8" s="33">
        <f t="shared" si="0"/>
        <v>3815.2</v>
      </c>
      <c r="G8" s="15">
        <v>45797</v>
      </c>
      <c r="H8" s="16" t="s">
        <v>80</v>
      </c>
      <c r="I8" s="17"/>
      <c r="J8" s="18">
        <v>116576.23</v>
      </c>
      <c r="P8" s="139">
        <v>45724</v>
      </c>
      <c r="Q8" s="135" t="s">
        <v>71</v>
      </c>
      <c r="R8" s="139">
        <v>45716</v>
      </c>
      <c r="S8" s="135" t="s">
        <v>46</v>
      </c>
      <c r="T8" s="134">
        <v>63</v>
      </c>
      <c r="U8" s="135" t="s">
        <v>47</v>
      </c>
      <c r="V8" s="135" t="s">
        <v>57</v>
      </c>
      <c r="W8" s="133">
        <v>100</v>
      </c>
      <c r="X8" s="135" t="s">
        <v>50</v>
      </c>
      <c r="Y8" s="138">
        <v>667</v>
      </c>
      <c r="Z8" s="137">
        <v>66700</v>
      </c>
      <c r="AA8" s="136"/>
      <c r="AB8" s="137">
        <v>66700</v>
      </c>
      <c r="AC8" s="140" t="s">
        <v>72</v>
      </c>
    </row>
    <row r="9" spans="2:29" x14ac:dyDescent="0.25">
      <c r="B9" s="7">
        <v>45753</v>
      </c>
      <c r="C9" s="8">
        <v>259.5</v>
      </c>
      <c r="D9" s="9"/>
      <c r="E9" s="10">
        <v>15.2</v>
      </c>
      <c r="F9" s="33">
        <f t="shared" si="0"/>
        <v>3944.3999999999996</v>
      </c>
      <c r="G9" s="15"/>
      <c r="H9" s="16"/>
      <c r="I9" s="17"/>
      <c r="J9" s="18"/>
      <c r="P9" s="139">
        <v>45724</v>
      </c>
      <c r="Q9" s="135" t="s">
        <v>71</v>
      </c>
      <c r="R9" s="139">
        <v>45716</v>
      </c>
      <c r="S9" s="135" t="s">
        <v>46</v>
      </c>
      <c r="T9" s="134">
        <v>63</v>
      </c>
      <c r="U9" s="135" t="s">
        <v>47</v>
      </c>
      <c r="V9" s="135" t="s">
        <v>73</v>
      </c>
      <c r="W9" s="133">
        <v>20</v>
      </c>
      <c r="X9" s="135" t="s">
        <v>50</v>
      </c>
      <c r="Y9" s="138">
        <v>524.75247999999999</v>
      </c>
      <c r="Z9" s="137">
        <v>10495.05</v>
      </c>
      <c r="AA9" s="137">
        <v>104.95</v>
      </c>
      <c r="AB9" s="137">
        <v>10600</v>
      </c>
      <c r="AC9" s="140" t="s">
        <v>72</v>
      </c>
    </row>
    <row r="10" spans="2:29" x14ac:dyDescent="0.25">
      <c r="B10" s="7">
        <v>45754</v>
      </c>
      <c r="C10" s="8">
        <v>271</v>
      </c>
      <c r="D10" s="9"/>
      <c r="E10" s="10">
        <v>15.2</v>
      </c>
      <c r="F10" s="33">
        <f t="shared" si="0"/>
        <v>4119.2</v>
      </c>
      <c r="G10" s="15"/>
      <c r="H10" s="16"/>
      <c r="I10" s="17"/>
      <c r="J10" s="18"/>
      <c r="P10" s="106"/>
      <c r="Q10" s="102"/>
      <c r="R10" s="106"/>
      <c r="S10" s="102"/>
      <c r="T10" s="101"/>
      <c r="U10" s="102"/>
      <c r="V10" s="130" t="s">
        <v>69</v>
      </c>
      <c r="W10" s="131"/>
      <c r="X10" s="102"/>
      <c r="Y10" s="108"/>
      <c r="Z10" s="98"/>
      <c r="AA10" s="132"/>
      <c r="AB10" s="98">
        <v>-157700</v>
      </c>
    </row>
    <row r="11" spans="2:29" x14ac:dyDescent="0.25">
      <c r="B11" s="7">
        <v>45755</v>
      </c>
      <c r="C11" s="8">
        <v>264.5</v>
      </c>
      <c r="D11" s="9"/>
      <c r="E11" s="10">
        <v>15.2</v>
      </c>
      <c r="F11" s="33">
        <f t="shared" si="0"/>
        <v>4020.3999999999996</v>
      </c>
      <c r="G11" s="19"/>
      <c r="H11" s="16"/>
      <c r="I11" s="17"/>
      <c r="J11" s="18"/>
      <c r="P11" s="142">
        <v>45695</v>
      </c>
      <c r="Q11" s="143">
        <v>51</v>
      </c>
      <c r="R11" s="142">
        <f>P11+Q11</f>
        <v>45746</v>
      </c>
      <c r="S11" s="144" t="s">
        <v>46</v>
      </c>
      <c r="T11" s="145">
        <v>8</v>
      </c>
      <c r="U11" s="144" t="s">
        <v>47</v>
      </c>
      <c r="V11" s="144" t="s">
        <v>57</v>
      </c>
      <c r="W11" s="146">
        <v>80</v>
      </c>
      <c r="X11" s="144" t="s">
        <v>50</v>
      </c>
      <c r="Y11" s="147">
        <v>744</v>
      </c>
      <c r="Z11" s="148">
        <v>59520</v>
      </c>
      <c r="AA11" s="143"/>
      <c r="AB11" s="148">
        <v>59520</v>
      </c>
      <c r="AC11" s="128" t="s">
        <v>67</v>
      </c>
    </row>
    <row r="12" spans="2:29" x14ac:dyDescent="0.25">
      <c r="B12" s="7">
        <v>45756</v>
      </c>
      <c r="C12" s="8">
        <v>306.5</v>
      </c>
      <c r="D12" s="9"/>
      <c r="E12" s="10">
        <v>15.2</v>
      </c>
      <c r="F12" s="33">
        <f t="shared" si="0"/>
        <v>4658.8</v>
      </c>
      <c r="G12" s="19"/>
      <c r="H12" s="16"/>
      <c r="I12" s="17"/>
      <c r="J12" s="18"/>
      <c r="P12" s="106"/>
      <c r="Q12" s="102"/>
      <c r="R12" s="106"/>
      <c r="S12" s="102"/>
      <c r="T12" s="101"/>
      <c r="U12" s="102"/>
      <c r="V12" s="130" t="s">
        <v>79</v>
      </c>
      <c r="W12" s="131"/>
      <c r="X12" s="102"/>
      <c r="Y12" s="108"/>
      <c r="Z12" s="98"/>
      <c r="AA12" s="132"/>
      <c r="AB12" s="141">
        <v>-59520</v>
      </c>
    </row>
    <row r="13" spans="2:29" x14ac:dyDescent="0.25">
      <c r="B13" s="7">
        <v>45757</v>
      </c>
      <c r="C13" s="8">
        <v>282.5</v>
      </c>
      <c r="D13" s="9"/>
      <c r="E13" s="10">
        <v>15.2</v>
      </c>
      <c r="F13" s="33">
        <f t="shared" si="0"/>
        <v>4294</v>
      </c>
      <c r="G13" s="19"/>
      <c r="H13" s="16"/>
      <c r="I13" s="17"/>
      <c r="J13" s="18"/>
      <c r="P13" s="156">
        <v>45803</v>
      </c>
      <c r="Q13" s="157">
        <f>R13-P13</f>
        <v>66</v>
      </c>
      <c r="R13" s="155">
        <v>45869</v>
      </c>
      <c r="S13" s="154" t="s">
        <v>46</v>
      </c>
      <c r="T13" s="153">
        <v>161</v>
      </c>
      <c r="U13" s="152" t="s">
        <v>47</v>
      </c>
      <c r="V13" s="152" t="s">
        <v>73</v>
      </c>
      <c r="W13" s="158">
        <v>24</v>
      </c>
      <c r="X13" s="152" t="s">
        <v>50</v>
      </c>
      <c r="Y13" s="151">
        <v>673.26733000000002</v>
      </c>
      <c r="Z13" s="159">
        <v>16158.42</v>
      </c>
      <c r="AA13" s="159">
        <v>161.58000000000001</v>
      </c>
      <c r="AB13" s="159">
        <v>16320</v>
      </c>
      <c r="AC13" s="160" t="s">
        <v>81</v>
      </c>
    </row>
    <row r="14" spans="2:29" x14ac:dyDescent="0.25">
      <c r="B14" s="7">
        <v>45758</v>
      </c>
      <c r="C14" s="8">
        <v>275.5</v>
      </c>
      <c r="D14" s="9"/>
      <c r="E14" s="10">
        <v>15.2</v>
      </c>
      <c r="F14" s="33">
        <f t="shared" si="0"/>
        <v>4187.5999999999995</v>
      </c>
      <c r="G14" s="19"/>
      <c r="H14" s="16"/>
      <c r="I14" s="17"/>
      <c r="J14" s="18"/>
    </row>
    <row r="15" spans="2:29" x14ac:dyDescent="0.25">
      <c r="B15" s="7">
        <v>45759</v>
      </c>
      <c r="C15" s="8">
        <v>288.5</v>
      </c>
      <c r="D15" s="9"/>
      <c r="E15" s="10">
        <v>15.2</v>
      </c>
      <c r="F15" s="33">
        <f t="shared" si="0"/>
        <v>4385.2</v>
      </c>
      <c r="G15" s="19"/>
      <c r="H15" s="16"/>
      <c r="I15" s="17"/>
      <c r="J15" s="18"/>
    </row>
    <row r="16" spans="2:29" x14ac:dyDescent="0.25">
      <c r="B16" s="7">
        <v>45760</v>
      </c>
      <c r="C16" s="8">
        <v>291</v>
      </c>
      <c r="D16" s="9"/>
      <c r="E16" s="10">
        <v>15.2</v>
      </c>
      <c r="F16" s="33">
        <f t="shared" si="0"/>
        <v>4423.2</v>
      </c>
      <c r="G16" s="19"/>
      <c r="H16" s="16"/>
      <c r="I16" s="17"/>
      <c r="J16" s="18"/>
    </row>
    <row r="17" spans="2:26" x14ac:dyDescent="0.25">
      <c r="B17" s="7">
        <v>45761</v>
      </c>
      <c r="C17" s="8">
        <v>294</v>
      </c>
      <c r="D17" s="9"/>
      <c r="E17" s="10">
        <v>15.2</v>
      </c>
      <c r="F17" s="33">
        <f t="shared" si="0"/>
        <v>4468.8</v>
      </c>
      <c r="G17" s="19"/>
      <c r="H17" s="16"/>
      <c r="I17" s="17"/>
      <c r="J17" s="18"/>
    </row>
    <row r="18" spans="2:26" x14ac:dyDescent="0.25">
      <c r="B18" s="7">
        <v>45762</v>
      </c>
      <c r="C18" s="8">
        <v>250.5</v>
      </c>
      <c r="D18" s="9"/>
      <c r="E18" s="10">
        <v>15.2</v>
      </c>
      <c r="F18" s="33">
        <f t="shared" si="0"/>
        <v>3807.6</v>
      </c>
      <c r="G18" s="19"/>
      <c r="H18" s="16"/>
      <c r="I18" s="17"/>
      <c r="J18" s="18"/>
    </row>
    <row r="19" spans="2:26" x14ac:dyDescent="0.25">
      <c r="B19" s="7">
        <v>45763</v>
      </c>
      <c r="C19" s="8">
        <v>239.5</v>
      </c>
      <c r="D19" s="9"/>
      <c r="E19" s="10">
        <v>15.2</v>
      </c>
      <c r="F19" s="33">
        <f t="shared" si="0"/>
        <v>3640.3999999999996</v>
      </c>
      <c r="G19" s="19"/>
      <c r="H19" s="16"/>
      <c r="I19" s="17"/>
      <c r="J19" s="18"/>
    </row>
    <row r="20" spans="2:26" x14ac:dyDescent="0.25">
      <c r="B20" s="7">
        <v>45764</v>
      </c>
      <c r="C20" s="8">
        <v>271</v>
      </c>
      <c r="D20" s="9"/>
      <c r="E20" s="10">
        <v>15.2</v>
      </c>
      <c r="F20" s="33">
        <f t="shared" si="0"/>
        <v>4119.2</v>
      </c>
      <c r="G20" s="19"/>
      <c r="H20" s="16"/>
      <c r="I20" s="17"/>
      <c r="J20" s="18"/>
    </row>
    <row r="21" spans="2:26" x14ac:dyDescent="0.25">
      <c r="B21" s="7">
        <v>45765</v>
      </c>
      <c r="C21" s="8">
        <v>262.5</v>
      </c>
      <c r="D21" s="9"/>
      <c r="E21" s="10">
        <v>15.2</v>
      </c>
      <c r="F21" s="33">
        <f t="shared" si="0"/>
        <v>3990</v>
      </c>
      <c r="G21" s="19"/>
      <c r="H21" s="16"/>
      <c r="I21" s="17"/>
      <c r="J21" s="18"/>
    </row>
    <row r="22" spans="2:26" x14ac:dyDescent="0.25">
      <c r="B22" s="7">
        <v>45766</v>
      </c>
      <c r="C22" s="8">
        <v>250</v>
      </c>
      <c r="D22" s="9"/>
      <c r="E22" s="10">
        <v>15.2</v>
      </c>
      <c r="F22" s="33">
        <f t="shared" si="0"/>
        <v>3800</v>
      </c>
      <c r="G22" s="19"/>
      <c r="H22" s="16"/>
      <c r="I22" s="17"/>
      <c r="J22" s="18"/>
    </row>
    <row r="23" spans="2:26" x14ac:dyDescent="0.25">
      <c r="B23" s="7">
        <v>45767</v>
      </c>
      <c r="C23" s="8">
        <v>275</v>
      </c>
      <c r="D23" s="9"/>
      <c r="E23" s="10">
        <v>15.2</v>
      </c>
      <c r="F23" s="33">
        <f t="shared" si="0"/>
        <v>4180</v>
      </c>
      <c r="G23" s="19"/>
      <c r="H23" s="16"/>
      <c r="I23" s="17"/>
      <c r="J23" s="18"/>
    </row>
    <row r="24" spans="2:26" x14ac:dyDescent="0.25">
      <c r="B24" s="7">
        <v>45768</v>
      </c>
      <c r="C24" s="8">
        <v>271</v>
      </c>
      <c r="D24" s="9"/>
      <c r="E24" s="10">
        <v>15.2</v>
      </c>
      <c r="F24" s="33">
        <f t="shared" si="0"/>
        <v>4119.2</v>
      </c>
      <c r="G24" s="19"/>
      <c r="H24" s="16"/>
      <c r="I24" s="17"/>
      <c r="J24" s="18"/>
    </row>
    <row r="25" spans="2:26" x14ac:dyDescent="0.25">
      <c r="B25" s="7">
        <v>45769</v>
      </c>
      <c r="C25" s="8">
        <v>263.5</v>
      </c>
      <c r="D25" s="9"/>
      <c r="E25" s="10">
        <v>15.2</v>
      </c>
      <c r="F25" s="33">
        <f t="shared" si="0"/>
        <v>4005.2</v>
      </c>
      <c r="G25" s="19"/>
      <c r="H25" s="16"/>
      <c r="I25" s="17"/>
      <c r="J25" s="18"/>
      <c r="Q25" s="161"/>
      <c r="R25" s="162"/>
      <c r="S25" s="163"/>
      <c r="T25" s="163"/>
      <c r="U25" s="166"/>
      <c r="V25" s="163"/>
      <c r="W25" s="164"/>
      <c r="X25" s="165"/>
      <c r="Y25" s="165"/>
      <c r="Z25" s="165"/>
    </row>
    <row r="26" spans="2:26" x14ac:dyDescent="0.25">
      <c r="B26" s="7">
        <v>45770</v>
      </c>
      <c r="C26" s="8">
        <v>271</v>
      </c>
      <c r="D26" s="9"/>
      <c r="E26" s="10">
        <v>15.2</v>
      </c>
      <c r="F26" s="33">
        <f t="shared" si="0"/>
        <v>4119.2</v>
      </c>
      <c r="G26" s="19"/>
      <c r="H26" s="16"/>
      <c r="I26" s="17"/>
      <c r="J26" s="18"/>
    </row>
    <row r="27" spans="2:26" x14ac:dyDescent="0.25">
      <c r="B27" s="7">
        <v>45771</v>
      </c>
      <c r="C27" s="8">
        <v>291.5</v>
      </c>
      <c r="D27" s="9"/>
      <c r="E27" s="10">
        <v>15.2</v>
      </c>
      <c r="F27" s="33">
        <f t="shared" si="0"/>
        <v>4430.8</v>
      </c>
      <c r="G27" s="19"/>
      <c r="H27" s="16"/>
      <c r="I27" s="17"/>
      <c r="J27" s="18"/>
    </row>
    <row r="28" spans="2:26" x14ac:dyDescent="0.25">
      <c r="B28" s="7">
        <v>45772</v>
      </c>
      <c r="C28" s="8">
        <v>286</v>
      </c>
      <c r="D28" s="9"/>
      <c r="E28" s="10">
        <v>15.2</v>
      </c>
      <c r="F28" s="33">
        <f t="shared" si="0"/>
        <v>4347.2</v>
      </c>
      <c r="G28" s="19"/>
      <c r="H28" s="16"/>
      <c r="I28" s="17"/>
      <c r="J28" s="18"/>
    </row>
    <row r="29" spans="2:26" x14ac:dyDescent="0.25">
      <c r="B29" s="7">
        <v>45773</v>
      </c>
      <c r="C29" s="8">
        <v>292</v>
      </c>
      <c r="D29" s="9"/>
      <c r="E29" s="10">
        <v>15.2</v>
      </c>
      <c r="F29" s="33">
        <f t="shared" si="0"/>
        <v>4438.3999999999996</v>
      </c>
      <c r="G29" s="19"/>
      <c r="H29" s="16"/>
      <c r="I29" s="17"/>
      <c r="J29" s="18"/>
    </row>
    <row r="30" spans="2:26" x14ac:dyDescent="0.25">
      <c r="B30" s="7">
        <v>45774</v>
      </c>
      <c r="C30" s="8">
        <v>283</v>
      </c>
      <c r="D30" s="9"/>
      <c r="E30" s="10">
        <v>15.2</v>
      </c>
      <c r="F30" s="33">
        <f t="shared" si="0"/>
        <v>4301.5999999999995</v>
      </c>
      <c r="G30" s="19"/>
      <c r="H30" s="16"/>
      <c r="I30" s="17"/>
      <c r="J30" s="18"/>
    </row>
    <row r="31" spans="2:26" x14ac:dyDescent="0.25">
      <c r="B31" s="7">
        <v>45775</v>
      </c>
      <c r="C31" s="8">
        <v>293.5</v>
      </c>
      <c r="D31" s="9"/>
      <c r="E31" s="10">
        <v>15.2</v>
      </c>
      <c r="F31" s="33">
        <f t="shared" si="0"/>
        <v>4461.2</v>
      </c>
      <c r="G31" s="19"/>
      <c r="H31" s="16"/>
      <c r="I31" s="17"/>
      <c r="J31" s="18"/>
    </row>
    <row r="32" spans="2:26" x14ac:dyDescent="0.25">
      <c r="B32" s="7">
        <v>45776</v>
      </c>
      <c r="C32" s="8">
        <v>284</v>
      </c>
      <c r="D32" s="9"/>
      <c r="E32" s="10">
        <v>15.2</v>
      </c>
      <c r="F32" s="33">
        <f t="shared" si="0"/>
        <v>4316.8</v>
      </c>
      <c r="G32" s="19"/>
      <c r="H32" s="16"/>
      <c r="I32" s="17"/>
      <c r="J32" s="18"/>
    </row>
    <row r="33" spans="2:12" x14ac:dyDescent="0.25">
      <c r="B33" s="7">
        <v>45777</v>
      </c>
      <c r="C33" s="8">
        <v>292.5</v>
      </c>
      <c r="D33" s="9"/>
      <c r="E33" s="10">
        <v>15.2</v>
      </c>
      <c r="F33" s="33">
        <f t="shared" si="0"/>
        <v>4446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8092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122998.39631599997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122998.39999999999</v>
      </c>
      <c r="L36" s="31">
        <f>J36-J4-J5-J6</f>
        <v>119156.79992400001</v>
      </c>
    </row>
    <row r="37" spans="2:12" x14ac:dyDescent="0.25">
      <c r="B37" s="26" t="s">
        <v>14</v>
      </c>
      <c r="C37" s="30">
        <f>C35</f>
        <v>8092</v>
      </c>
      <c r="D37" s="9">
        <f>D35/1.03</f>
        <v>0</v>
      </c>
      <c r="E37" s="10"/>
      <c r="F37" s="33">
        <f>SUM(F4:F36)</f>
        <v>122998.39999999999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3.6840000248048455E-3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16320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2">
        <v>45695</v>
      </c>
      <c r="Q3" s="143">
        <v>51</v>
      </c>
      <c r="R3" s="142">
        <f>P3+Q3</f>
        <v>45746</v>
      </c>
      <c r="S3" s="144" t="s">
        <v>46</v>
      </c>
      <c r="T3" s="145">
        <v>8</v>
      </c>
      <c r="U3" s="144" t="s">
        <v>47</v>
      </c>
      <c r="V3" s="144" t="s">
        <v>57</v>
      </c>
      <c r="W3" s="146">
        <v>80</v>
      </c>
      <c r="X3" s="144" t="s">
        <v>50</v>
      </c>
      <c r="Y3" s="147">
        <v>744</v>
      </c>
      <c r="Z3" s="148">
        <v>59520</v>
      </c>
      <c r="AA3" s="143"/>
      <c r="AB3" s="148">
        <v>59520</v>
      </c>
      <c r="AC3" s="128" t="s">
        <v>67</v>
      </c>
    </row>
    <row r="4" spans="2:29" x14ac:dyDescent="0.25">
      <c r="B4" s="7">
        <v>45778</v>
      </c>
      <c r="C4" s="8">
        <v>277.5</v>
      </c>
      <c r="D4" s="9"/>
      <c r="E4" s="10">
        <v>15.2</v>
      </c>
      <c r="F4" s="33">
        <f>E4*C4</f>
        <v>4218</v>
      </c>
      <c r="G4" s="11"/>
      <c r="H4" s="12" t="s">
        <v>6</v>
      </c>
      <c r="I4" s="13">
        <v>0.01</v>
      </c>
      <c r="J4" s="14">
        <f>(F36+F37)*I4</f>
        <v>1370.4319999999998</v>
      </c>
      <c r="P4" s="106"/>
      <c r="Q4" s="102"/>
      <c r="R4" s="106"/>
      <c r="S4" s="102"/>
      <c r="T4" s="101"/>
      <c r="U4" s="102"/>
      <c r="V4" s="130" t="s">
        <v>79</v>
      </c>
      <c r="W4" s="131"/>
      <c r="X4" s="102"/>
      <c r="Y4" s="108"/>
      <c r="Z4" s="98"/>
      <c r="AA4" s="132"/>
      <c r="AB4" s="141">
        <v>-59520</v>
      </c>
    </row>
    <row r="5" spans="2:29" x14ac:dyDescent="0.25">
      <c r="B5" s="7">
        <v>45779</v>
      </c>
      <c r="C5" s="8">
        <v>294</v>
      </c>
      <c r="D5" s="9"/>
      <c r="E5" s="10">
        <v>15.2</v>
      </c>
      <c r="F5" s="33">
        <f t="shared" ref="F5:F34" si="0">E5*C5</f>
        <v>4468.8</v>
      </c>
      <c r="G5" s="11"/>
      <c r="H5" s="12" t="s">
        <v>7</v>
      </c>
      <c r="I5" s="13">
        <v>1E-3</v>
      </c>
      <c r="J5" s="14">
        <f>(F36+F37-J4-J6)*I5</f>
        <v>132.895838</v>
      </c>
      <c r="P5" s="156">
        <v>45803</v>
      </c>
      <c r="Q5" s="157">
        <f>R5-P5</f>
        <v>66</v>
      </c>
      <c r="R5" s="155">
        <v>45869</v>
      </c>
      <c r="S5" s="154" t="s">
        <v>46</v>
      </c>
      <c r="T5" s="153">
        <v>161</v>
      </c>
      <c r="U5" s="152" t="s">
        <v>47</v>
      </c>
      <c r="V5" s="152" t="s">
        <v>73</v>
      </c>
      <c r="W5" s="158">
        <v>24</v>
      </c>
      <c r="X5" s="152" t="s">
        <v>50</v>
      </c>
      <c r="Y5" s="151">
        <v>673.26733000000002</v>
      </c>
      <c r="Z5" s="159">
        <v>16158.42</v>
      </c>
      <c r="AA5" s="159">
        <v>161.58000000000001</v>
      </c>
      <c r="AB5" s="159">
        <v>16320</v>
      </c>
      <c r="AC5" s="160" t="s">
        <v>81</v>
      </c>
    </row>
    <row r="6" spans="2:29" x14ac:dyDescent="0.25">
      <c r="B6" s="7">
        <v>45780</v>
      </c>
      <c r="C6" s="8">
        <v>284.5</v>
      </c>
      <c r="D6" s="9"/>
      <c r="E6" s="10">
        <v>15.2</v>
      </c>
      <c r="F6" s="33">
        <f t="shared" si="0"/>
        <v>4324.3999999999996</v>
      </c>
      <c r="G6" s="11"/>
      <c r="H6" s="12" t="s">
        <v>8</v>
      </c>
      <c r="I6" s="13"/>
      <c r="J6" s="14">
        <v>2776.9300000000003</v>
      </c>
    </row>
    <row r="7" spans="2:29" x14ac:dyDescent="0.25">
      <c r="B7" s="7">
        <v>45781</v>
      </c>
      <c r="C7" s="8">
        <v>281</v>
      </c>
      <c r="D7" s="9"/>
      <c r="E7" s="10">
        <v>15.2</v>
      </c>
      <c r="F7" s="33">
        <f t="shared" si="0"/>
        <v>4271.2</v>
      </c>
      <c r="G7" s="11"/>
      <c r="H7" s="12" t="s">
        <v>9</v>
      </c>
      <c r="I7" s="13"/>
      <c r="J7" s="14">
        <f>'NİSAN 2025'!J39*-1</f>
        <v>-3.6840000248048455E-3</v>
      </c>
    </row>
    <row r="8" spans="2:29" x14ac:dyDescent="0.25">
      <c r="B8" s="7">
        <v>45782</v>
      </c>
      <c r="C8" s="8">
        <v>308</v>
      </c>
      <c r="D8" s="9"/>
      <c r="E8" s="10">
        <v>15.2</v>
      </c>
      <c r="F8" s="33">
        <f t="shared" si="0"/>
        <v>4681.5999999999995</v>
      </c>
      <c r="G8" s="15">
        <v>45832</v>
      </c>
      <c r="H8" s="16" t="s">
        <v>82</v>
      </c>
      <c r="I8" s="17"/>
      <c r="J8" s="18">
        <v>132762.95000000001</v>
      </c>
    </row>
    <row r="9" spans="2:29" x14ac:dyDescent="0.25">
      <c r="B9" s="7">
        <v>45783</v>
      </c>
      <c r="C9" s="8">
        <v>279</v>
      </c>
      <c r="D9" s="9"/>
      <c r="E9" s="10">
        <v>15.2</v>
      </c>
      <c r="F9" s="33">
        <f t="shared" si="0"/>
        <v>4240.8</v>
      </c>
      <c r="G9" s="15"/>
      <c r="H9" s="16"/>
      <c r="I9" s="17"/>
      <c r="J9" s="18"/>
    </row>
    <row r="10" spans="2:29" x14ac:dyDescent="0.25">
      <c r="B10" s="7">
        <v>45784</v>
      </c>
      <c r="C10" s="8">
        <v>299.5</v>
      </c>
      <c r="D10" s="9"/>
      <c r="E10" s="10">
        <v>15.2</v>
      </c>
      <c r="F10" s="33">
        <f t="shared" si="0"/>
        <v>4552.3999999999996</v>
      </c>
      <c r="G10" s="15"/>
      <c r="H10" s="16"/>
      <c r="I10" s="17"/>
      <c r="J10" s="18"/>
      <c r="M10" s="31"/>
    </row>
    <row r="11" spans="2:29" x14ac:dyDescent="0.25">
      <c r="B11" s="7">
        <v>45785</v>
      </c>
      <c r="C11" s="8">
        <v>174.5</v>
      </c>
      <c r="D11" s="9"/>
      <c r="E11" s="10">
        <v>15.2</v>
      </c>
      <c r="F11" s="33">
        <f t="shared" si="0"/>
        <v>2652.4</v>
      </c>
      <c r="G11" s="19"/>
      <c r="H11" s="16"/>
      <c r="I11" s="17"/>
      <c r="J11" s="18"/>
    </row>
    <row r="12" spans="2:29" x14ac:dyDescent="0.25">
      <c r="B12" s="7">
        <v>45786</v>
      </c>
      <c r="C12" s="8">
        <v>311</v>
      </c>
      <c r="D12" s="9"/>
      <c r="E12" s="10">
        <v>15.2</v>
      </c>
      <c r="F12" s="33">
        <f t="shared" si="0"/>
        <v>4727.2</v>
      </c>
      <c r="G12" s="19"/>
      <c r="H12" s="16"/>
      <c r="I12" s="17"/>
      <c r="J12" s="18"/>
    </row>
    <row r="13" spans="2:29" x14ac:dyDescent="0.25">
      <c r="B13" s="7">
        <v>45787</v>
      </c>
      <c r="C13" s="8">
        <v>298</v>
      </c>
      <c r="D13" s="9"/>
      <c r="E13" s="10">
        <v>15.2</v>
      </c>
      <c r="F13" s="33">
        <f t="shared" si="0"/>
        <v>4529.5999999999995</v>
      </c>
      <c r="G13" s="19"/>
      <c r="H13" s="16"/>
      <c r="I13" s="17"/>
      <c r="J13" s="18"/>
    </row>
    <row r="14" spans="2:29" x14ac:dyDescent="0.25">
      <c r="B14" s="7">
        <v>45788</v>
      </c>
      <c r="C14" s="8">
        <v>211.5</v>
      </c>
      <c r="D14" s="9"/>
      <c r="E14" s="10">
        <v>15.2</v>
      </c>
      <c r="F14" s="33">
        <f t="shared" si="0"/>
        <v>3214.7999999999997</v>
      </c>
      <c r="G14" s="19"/>
      <c r="H14" s="16"/>
      <c r="I14" s="17"/>
      <c r="J14" s="18"/>
    </row>
    <row r="15" spans="2:29" x14ac:dyDescent="0.25">
      <c r="B15" s="7">
        <v>45789</v>
      </c>
      <c r="C15" s="8">
        <v>310</v>
      </c>
      <c r="D15" s="9"/>
      <c r="E15" s="10">
        <v>15.2</v>
      </c>
      <c r="F15" s="33">
        <f t="shared" si="0"/>
        <v>4712</v>
      </c>
      <c r="G15" s="19"/>
      <c r="H15" s="16"/>
      <c r="I15" s="17"/>
      <c r="J15" s="18"/>
      <c r="M15" s="31"/>
    </row>
    <row r="16" spans="2:29" x14ac:dyDescent="0.25">
      <c r="B16" s="7">
        <v>45790</v>
      </c>
      <c r="C16" s="8">
        <v>281</v>
      </c>
      <c r="D16" s="9"/>
      <c r="E16" s="10">
        <v>15.2</v>
      </c>
      <c r="F16" s="33">
        <f t="shared" si="0"/>
        <v>4271.2</v>
      </c>
      <c r="G16" s="19"/>
      <c r="H16" s="16"/>
      <c r="I16" s="17"/>
      <c r="J16" s="18"/>
    </row>
    <row r="17" spans="2:10" x14ac:dyDescent="0.25">
      <c r="B17" s="7">
        <v>45791</v>
      </c>
      <c r="C17" s="8">
        <v>315.5</v>
      </c>
      <c r="D17" s="9"/>
      <c r="E17" s="10">
        <v>15.2</v>
      </c>
      <c r="F17" s="33">
        <f t="shared" si="0"/>
        <v>4795.5999999999995</v>
      </c>
      <c r="G17" s="19"/>
      <c r="H17" s="16"/>
      <c r="I17" s="17"/>
      <c r="J17" s="18"/>
    </row>
    <row r="18" spans="2:10" x14ac:dyDescent="0.25">
      <c r="B18" s="7">
        <v>45792</v>
      </c>
      <c r="C18" s="8">
        <v>297</v>
      </c>
      <c r="D18" s="9"/>
      <c r="E18" s="10">
        <v>15.2</v>
      </c>
      <c r="F18" s="33">
        <f t="shared" si="0"/>
        <v>4514.3999999999996</v>
      </c>
      <c r="G18" s="19"/>
      <c r="H18" s="16"/>
      <c r="I18" s="17"/>
      <c r="J18" s="18"/>
    </row>
    <row r="19" spans="2:10" x14ac:dyDescent="0.25">
      <c r="B19" s="7">
        <v>45793</v>
      </c>
      <c r="C19" s="8">
        <v>323</v>
      </c>
      <c r="D19" s="9"/>
      <c r="E19" s="10">
        <v>15.2</v>
      </c>
      <c r="F19" s="33">
        <f t="shared" si="0"/>
        <v>4909.5999999999995</v>
      </c>
      <c r="G19" s="19"/>
      <c r="H19" s="16"/>
      <c r="I19" s="17"/>
      <c r="J19" s="18"/>
    </row>
    <row r="20" spans="2:10" x14ac:dyDescent="0.25">
      <c r="B20" s="7">
        <v>45794</v>
      </c>
      <c r="C20" s="8">
        <v>321</v>
      </c>
      <c r="D20" s="9"/>
      <c r="E20" s="10">
        <v>15.2</v>
      </c>
      <c r="F20" s="33">
        <f t="shared" si="0"/>
        <v>4879.2</v>
      </c>
      <c r="G20" s="19"/>
      <c r="H20" s="16"/>
      <c r="I20" s="17"/>
      <c r="J20" s="18"/>
    </row>
    <row r="21" spans="2:10" x14ac:dyDescent="0.25">
      <c r="B21" s="7">
        <v>45795</v>
      </c>
      <c r="C21" s="8">
        <v>204.5</v>
      </c>
      <c r="D21" s="9"/>
      <c r="E21" s="10">
        <v>15.2</v>
      </c>
      <c r="F21" s="33">
        <f t="shared" si="0"/>
        <v>3108.3999999999996</v>
      </c>
      <c r="G21" s="19"/>
      <c r="H21" s="16"/>
      <c r="I21" s="17"/>
      <c r="J21" s="18"/>
    </row>
    <row r="22" spans="2:10" x14ac:dyDescent="0.25">
      <c r="B22" s="7">
        <v>45796</v>
      </c>
      <c r="C22" s="8">
        <v>316</v>
      </c>
      <c r="D22" s="9"/>
      <c r="E22" s="10">
        <v>15.2</v>
      </c>
      <c r="F22" s="33">
        <f t="shared" si="0"/>
        <v>4803.2</v>
      </c>
      <c r="G22" s="19"/>
      <c r="H22" s="16"/>
      <c r="I22" s="17"/>
      <c r="J22" s="18"/>
    </row>
    <row r="23" spans="2:10" x14ac:dyDescent="0.25">
      <c r="B23" s="7">
        <v>45797</v>
      </c>
      <c r="C23" s="8">
        <v>315</v>
      </c>
      <c r="D23" s="9"/>
      <c r="E23" s="10">
        <v>15.2</v>
      </c>
      <c r="F23" s="33">
        <f t="shared" si="0"/>
        <v>4788</v>
      </c>
      <c r="G23" s="19"/>
      <c r="H23" s="16"/>
      <c r="I23" s="17"/>
      <c r="J23" s="18"/>
    </row>
    <row r="24" spans="2:10" x14ac:dyDescent="0.25">
      <c r="B24" s="7">
        <v>45798</v>
      </c>
      <c r="C24" s="8">
        <v>317</v>
      </c>
      <c r="D24" s="9"/>
      <c r="E24" s="10">
        <v>15.2</v>
      </c>
      <c r="F24" s="33">
        <f t="shared" si="0"/>
        <v>4818.3999999999996</v>
      </c>
      <c r="G24" s="19"/>
      <c r="H24" s="16"/>
      <c r="I24" s="17"/>
      <c r="J24" s="18"/>
    </row>
    <row r="25" spans="2:10" x14ac:dyDescent="0.25">
      <c r="B25" s="7">
        <v>45799</v>
      </c>
      <c r="C25" s="8">
        <v>322</v>
      </c>
      <c r="D25" s="9"/>
      <c r="E25" s="10">
        <v>15.2</v>
      </c>
      <c r="F25" s="33">
        <f t="shared" si="0"/>
        <v>4894.3999999999996</v>
      </c>
      <c r="G25" s="19"/>
      <c r="H25" s="16"/>
      <c r="I25" s="17"/>
      <c r="J25" s="18"/>
    </row>
    <row r="26" spans="2:10" x14ac:dyDescent="0.25">
      <c r="B26" s="7">
        <v>45800</v>
      </c>
      <c r="C26" s="8">
        <v>208</v>
      </c>
      <c r="D26" s="9"/>
      <c r="E26" s="10">
        <v>15.2</v>
      </c>
      <c r="F26" s="33">
        <f t="shared" si="0"/>
        <v>3161.6</v>
      </c>
      <c r="G26" s="19"/>
      <c r="H26" s="16"/>
      <c r="I26" s="17"/>
      <c r="J26" s="18"/>
    </row>
    <row r="27" spans="2:10" x14ac:dyDescent="0.25">
      <c r="B27" s="7">
        <v>45801</v>
      </c>
      <c r="C27" s="8">
        <v>282</v>
      </c>
      <c r="D27" s="9"/>
      <c r="E27" s="10">
        <v>15.2</v>
      </c>
      <c r="F27" s="33">
        <f t="shared" si="0"/>
        <v>4286.3999999999996</v>
      </c>
      <c r="G27" s="19"/>
      <c r="H27" s="16"/>
      <c r="I27" s="17"/>
      <c r="J27" s="18"/>
    </row>
    <row r="28" spans="2:10" x14ac:dyDescent="0.25">
      <c r="B28" s="7">
        <v>45802</v>
      </c>
      <c r="C28" s="8">
        <v>295</v>
      </c>
      <c r="D28" s="9"/>
      <c r="E28" s="10">
        <v>15.2</v>
      </c>
      <c r="F28" s="33">
        <f t="shared" si="0"/>
        <v>4484</v>
      </c>
      <c r="G28" s="19"/>
      <c r="H28" s="16"/>
      <c r="I28" s="17"/>
      <c r="J28" s="18"/>
    </row>
    <row r="29" spans="2:10" x14ac:dyDescent="0.25">
      <c r="B29" s="7">
        <v>45803</v>
      </c>
      <c r="C29" s="8">
        <v>310</v>
      </c>
      <c r="D29" s="9"/>
      <c r="E29" s="10">
        <v>15.2</v>
      </c>
      <c r="F29" s="33">
        <f t="shared" si="0"/>
        <v>4712</v>
      </c>
      <c r="G29" s="19"/>
      <c r="H29" s="16"/>
      <c r="I29" s="17"/>
      <c r="J29" s="18"/>
    </row>
    <row r="30" spans="2:10" x14ac:dyDescent="0.25">
      <c r="B30" s="7">
        <v>45804</v>
      </c>
      <c r="C30" s="8">
        <v>300.5</v>
      </c>
      <c r="D30" s="9"/>
      <c r="E30" s="10">
        <v>15.2</v>
      </c>
      <c r="F30" s="33">
        <f t="shared" si="0"/>
        <v>4567.5999999999995</v>
      </c>
      <c r="G30" s="19"/>
      <c r="H30" s="16"/>
      <c r="I30" s="17"/>
      <c r="J30" s="18"/>
    </row>
    <row r="31" spans="2:10" x14ac:dyDescent="0.25">
      <c r="B31" s="7">
        <v>45805</v>
      </c>
      <c r="C31" s="8">
        <v>308</v>
      </c>
      <c r="D31" s="9"/>
      <c r="E31" s="10">
        <v>15.2</v>
      </c>
      <c r="F31" s="33">
        <f t="shared" si="0"/>
        <v>4681.5999999999995</v>
      </c>
      <c r="G31" s="19"/>
      <c r="H31" s="16"/>
      <c r="I31" s="17"/>
      <c r="J31" s="18"/>
    </row>
    <row r="32" spans="2:10" x14ac:dyDescent="0.25">
      <c r="B32" s="7">
        <v>45806</v>
      </c>
      <c r="C32" s="8">
        <v>323</v>
      </c>
      <c r="D32" s="9"/>
      <c r="E32" s="10">
        <v>15.2</v>
      </c>
      <c r="F32" s="33">
        <f t="shared" si="0"/>
        <v>4909.5999999999995</v>
      </c>
      <c r="G32" s="19"/>
      <c r="H32" s="16"/>
      <c r="I32" s="17"/>
      <c r="J32" s="18"/>
    </row>
    <row r="33" spans="2:12" x14ac:dyDescent="0.25">
      <c r="B33" s="7">
        <v>45807</v>
      </c>
      <c r="C33" s="8">
        <v>329.5</v>
      </c>
      <c r="D33" s="9"/>
      <c r="E33" s="10">
        <v>15.2</v>
      </c>
      <c r="F33" s="33">
        <f t="shared" si="0"/>
        <v>5008.3999999999996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319.5</v>
      </c>
      <c r="D34" s="36"/>
      <c r="E34" s="10">
        <v>15.2</v>
      </c>
      <c r="F34" s="38">
        <f t="shared" si="0"/>
        <v>4856.3999999999996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9016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137043.20415399998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137043.19999999998</v>
      </c>
      <c r="L36" s="31">
        <f>J36-J4-J5-J6</f>
        <v>132762.94216199999</v>
      </c>
    </row>
    <row r="37" spans="2:12" x14ac:dyDescent="0.25">
      <c r="B37" s="26" t="s">
        <v>14</v>
      </c>
      <c r="C37" s="30">
        <f>C35</f>
        <v>9016</v>
      </c>
      <c r="D37" s="9">
        <f>D35/1.03</f>
        <v>0</v>
      </c>
      <c r="E37" s="10"/>
      <c r="F37" s="33">
        <f>SUM(F4:F36)</f>
        <v>137043.19999999998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-4.1539999947417527E-3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3" sqref="P3:AB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16320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2">
        <v>45695</v>
      </c>
      <c r="Q3" s="143">
        <v>51</v>
      </c>
      <c r="R3" s="142">
        <f>P3+Q3</f>
        <v>45746</v>
      </c>
      <c r="S3" s="144" t="s">
        <v>46</v>
      </c>
      <c r="T3" s="145">
        <v>8</v>
      </c>
      <c r="U3" s="144" t="s">
        <v>47</v>
      </c>
      <c r="V3" s="144" t="s">
        <v>57</v>
      </c>
      <c r="W3" s="146">
        <v>80</v>
      </c>
      <c r="X3" s="144" t="s">
        <v>50</v>
      </c>
      <c r="Y3" s="147">
        <v>744</v>
      </c>
      <c r="Z3" s="148">
        <v>59520</v>
      </c>
      <c r="AA3" s="143"/>
      <c r="AB3" s="148">
        <v>59520</v>
      </c>
      <c r="AC3" s="128" t="s">
        <v>67</v>
      </c>
    </row>
    <row r="4" spans="2:29" x14ac:dyDescent="0.25">
      <c r="B4" s="7">
        <v>45809</v>
      </c>
      <c r="C4" s="8">
        <v>323</v>
      </c>
      <c r="D4" s="9"/>
      <c r="E4" s="10">
        <v>15.2</v>
      </c>
      <c r="F4" s="33">
        <f>E4*C4</f>
        <v>4909.5999999999995</v>
      </c>
      <c r="G4" s="11"/>
      <c r="H4" s="12" t="s">
        <v>6</v>
      </c>
      <c r="I4" s="13">
        <v>0.01</v>
      </c>
      <c r="J4" s="14">
        <f>(F36+F37)*I4</f>
        <v>1055.4119999999998</v>
      </c>
      <c r="P4" s="106"/>
      <c r="Q4" s="102"/>
      <c r="R4" s="106"/>
      <c r="S4" s="102"/>
      <c r="T4" s="101"/>
      <c r="U4" s="102"/>
      <c r="V4" s="130" t="s">
        <v>79</v>
      </c>
      <c r="W4" s="131"/>
      <c r="X4" s="102"/>
      <c r="Y4" s="108"/>
      <c r="Z4" s="98"/>
      <c r="AA4" s="132"/>
      <c r="AB4" s="141">
        <v>-59520</v>
      </c>
    </row>
    <row r="5" spans="2:29" x14ac:dyDescent="0.25">
      <c r="B5" s="7">
        <v>45810</v>
      </c>
      <c r="C5" s="8">
        <v>334</v>
      </c>
      <c r="D5" s="9"/>
      <c r="E5" s="10">
        <v>15.2</v>
      </c>
      <c r="F5" s="33">
        <f t="shared" ref="F5:F34" si="0">E5*C5</f>
        <v>5076.8</v>
      </c>
      <c r="G5" s="11"/>
      <c r="H5" s="12" t="s">
        <v>7</v>
      </c>
      <c r="I5" s="13">
        <v>1E-3</v>
      </c>
      <c r="J5" s="14">
        <f>(F36+F37-J4-J6)*I5</f>
        <v>102.34718799999999</v>
      </c>
      <c r="P5" s="156">
        <v>45803</v>
      </c>
      <c r="Q5" s="157">
        <f>R5-P5</f>
        <v>66</v>
      </c>
      <c r="R5" s="155">
        <v>45869</v>
      </c>
      <c r="S5" s="154" t="s">
        <v>46</v>
      </c>
      <c r="T5" s="153">
        <v>161</v>
      </c>
      <c r="U5" s="152" t="s">
        <v>47</v>
      </c>
      <c r="V5" s="152" t="s">
        <v>73</v>
      </c>
      <c r="W5" s="158">
        <v>24</v>
      </c>
      <c r="X5" s="152" t="s">
        <v>50</v>
      </c>
      <c r="Y5" s="151">
        <v>673.26733000000002</v>
      </c>
      <c r="Z5" s="159">
        <v>16158.42</v>
      </c>
      <c r="AA5" s="159">
        <v>161.58000000000001</v>
      </c>
      <c r="AB5" s="159">
        <v>16320</v>
      </c>
      <c r="AC5" s="160" t="s">
        <v>81</v>
      </c>
    </row>
    <row r="6" spans="2:29" x14ac:dyDescent="0.25">
      <c r="B6" s="7">
        <v>45811</v>
      </c>
      <c r="C6" s="8">
        <v>320</v>
      </c>
      <c r="D6" s="9"/>
      <c r="E6" s="10">
        <v>15.2</v>
      </c>
      <c r="F6" s="33">
        <f t="shared" si="0"/>
        <v>4864</v>
      </c>
      <c r="G6" s="11"/>
      <c r="H6" s="12" t="s">
        <v>8</v>
      </c>
      <c r="I6" s="13"/>
      <c r="J6" s="14">
        <v>2138.6</v>
      </c>
    </row>
    <row r="7" spans="2:29" x14ac:dyDescent="0.25">
      <c r="B7" s="7">
        <v>45812</v>
      </c>
      <c r="C7" s="8">
        <v>326</v>
      </c>
      <c r="D7" s="9"/>
      <c r="E7" s="10">
        <v>15.2</v>
      </c>
      <c r="F7" s="33">
        <f t="shared" si="0"/>
        <v>4955.2</v>
      </c>
      <c r="G7" s="11"/>
      <c r="H7" s="12" t="s">
        <v>9</v>
      </c>
      <c r="I7" s="13"/>
      <c r="J7" s="14">
        <f>'MAYIS 2025'!J39*-1</f>
        <v>4.1539999947417527E-3</v>
      </c>
    </row>
    <row r="8" spans="2:29" x14ac:dyDescent="0.25">
      <c r="B8" s="7">
        <v>45813</v>
      </c>
      <c r="C8" s="8">
        <v>313</v>
      </c>
      <c r="D8" s="9"/>
      <c r="E8" s="10">
        <v>15.2</v>
      </c>
      <c r="F8" s="33">
        <f t="shared" si="0"/>
        <v>4757.5999999999995</v>
      </c>
      <c r="G8" s="15">
        <v>45860</v>
      </c>
      <c r="H8" s="16" t="s">
        <v>82</v>
      </c>
      <c r="I8" s="17"/>
      <c r="J8" s="18">
        <v>102244.84</v>
      </c>
    </row>
    <row r="9" spans="2:29" x14ac:dyDescent="0.25">
      <c r="B9" s="7">
        <v>45814</v>
      </c>
      <c r="C9" s="8">
        <v>310</v>
      </c>
      <c r="D9" s="9"/>
      <c r="E9" s="10">
        <v>15.2</v>
      </c>
      <c r="F9" s="33">
        <f t="shared" si="0"/>
        <v>4712</v>
      </c>
      <c r="G9" s="156"/>
      <c r="H9" s="16"/>
      <c r="I9" s="17"/>
      <c r="J9" s="18"/>
    </row>
    <row r="10" spans="2:29" x14ac:dyDescent="0.25">
      <c r="B10" s="7">
        <v>45815</v>
      </c>
      <c r="C10" s="8">
        <v>329</v>
      </c>
      <c r="D10" s="9"/>
      <c r="E10" s="10">
        <v>15.2</v>
      </c>
      <c r="F10" s="33">
        <f t="shared" si="0"/>
        <v>5000.8</v>
      </c>
      <c r="G10" s="15"/>
      <c r="H10" s="16"/>
      <c r="I10" s="17"/>
      <c r="J10" s="18"/>
    </row>
    <row r="11" spans="2:29" x14ac:dyDescent="0.25">
      <c r="B11" s="7">
        <v>45816</v>
      </c>
      <c r="C11" s="8">
        <v>321</v>
      </c>
      <c r="D11" s="9"/>
      <c r="E11" s="10">
        <v>15.2</v>
      </c>
      <c r="F11" s="33">
        <f t="shared" si="0"/>
        <v>4879.2</v>
      </c>
      <c r="G11" s="19"/>
      <c r="H11" s="16"/>
      <c r="I11" s="17"/>
      <c r="J11" s="18"/>
    </row>
    <row r="12" spans="2:29" x14ac:dyDescent="0.25">
      <c r="B12" s="7">
        <v>45817</v>
      </c>
      <c r="C12" s="8">
        <v>296.5</v>
      </c>
      <c r="D12" s="9"/>
      <c r="E12" s="10">
        <v>15.2</v>
      </c>
      <c r="F12" s="33">
        <f t="shared" si="0"/>
        <v>4506.8</v>
      </c>
      <c r="G12" s="19"/>
      <c r="H12" s="16"/>
      <c r="I12" s="17"/>
      <c r="J12" s="18"/>
    </row>
    <row r="13" spans="2:29" x14ac:dyDescent="0.25">
      <c r="B13" s="7">
        <v>45818</v>
      </c>
      <c r="C13" s="8">
        <v>306</v>
      </c>
      <c r="D13" s="9"/>
      <c r="E13" s="10">
        <v>15.2</v>
      </c>
      <c r="F13" s="33">
        <f t="shared" si="0"/>
        <v>4651.2</v>
      </c>
      <c r="G13" s="19"/>
      <c r="H13" s="16"/>
      <c r="I13" s="17"/>
      <c r="J13" s="18"/>
    </row>
    <row r="14" spans="2:29" x14ac:dyDescent="0.25">
      <c r="B14" s="7">
        <v>45819</v>
      </c>
      <c r="C14" s="8">
        <v>273</v>
      </c>
      <c r="D14" s="9"/>
      <c r="E14" s="10">
        <v>15.2</v>
      </c>
      <c r="F14" s="33">
        <f t="shared" si="0"/>
        <v>4149.5999999999995</v>
      </c>
      <c r="G14" s="19"/>
      <c r="H14" s="16"/>
      <c r="I14" s="17"/>
      <c r="J14" s="18"/>
    </row>
    <row r="15" spans="2:29" x14ac:dyDescent="0.25">
      <c r="B15" s="7">
        <v>45820</v>
      </c>
      <c r="C15" s="8">
        <v>294</v>
      </c>
      <c r="D15" s="9"/>
      <c r="E15" s="10">
        <v>15.2</v>
      </c>
      <c r="F15" s="33">
        <f t="shared" si="0"/>
        <v>4468.8</v>
      </c>
      <c r="G15" s="19"/>
      <c r="H15" s="16"/>
      <c r="I15" s="17"/>
      <c r="J15" s="18"/>
    </row>
    <row r="16" spans="2:29" x14ac:dyDescent="0.25">
      <c r="B16" s="7">
        <v>45821</v>
      </c>
      <c r="C16" s="8">
        <v>290.5</v>
      </c>
      <c r="D16" s="9"/>
      <c r="E16" s="10">
        <v>15.2</v>
      </c>
      <c r="F16" s="33">
        <f t="shared" si="0"/>
        <v>4415.5999999999995</v>
      </c>
      <c r="G16" s="19"/>
      <c r="H16" s="16"/>
      <c r="I16" s="17"/>
      <c r="J16" s="18"/>
    </row>
    <row r="17" spans="2:14" x14ac:dyDescent="0.25">
      <c r="B17" s="7">
        <v>45822</v>
      </c>
      <c r="C17" s="8">
        <v>299.5</v>
      </c>
      <c r="D17" s="9"/>
      <c r="E17" s="10">
        <v>15.2</v>
      </c>
      <c r="F17" s="33">
        <f t="shared" si="0"/>
        <v>4552.3999999999996</v>
      </c>
      <c r="G17" s="19"/>
      <c r="H17" s="16"/>
      <c r="I17" s="17"/>
      <c r="J17" s="18"/>
    </row>
    <row r="18" spans="2:14" x14ac:dyDescent="0.25">
      <c r="B18" s="7">
        <v>45823</v>
      </c>
      <c r="C18" s="8">
        <v>275</v>
      </c>
      <c r="D18" s="9"/>
      <c r="E18" s="10">
        <v>15.2</v>
      </c>
      <c r="F18" s="33">
        <f t="shared" si="0"/>
        <v>4180</v>
      </c>
      <c r="G18" s="19"/>
      <c r="H18" s="16"/>
      <c r="I18" s="17"/>
      <c r="J18" s="18"/>
    </row>
    <row r="19" spans="2:14" x14ac:dyDescent="0.25">
      <c r="B19" s="7">
        <v>45824</v>
      </c>
      <c r="C19" s="8">
        <v>287.5</v>
      </c>
      <c r="D19" s="9"/>
      <c r="E19" s="10">
        <v>15.2</v>
      </c>
      <c r="F19" s="33">
        <f t="shared" si="0"/>
        <v>4370</v>
      </c>
      <c r="G19" s="19"/>
      <c r="H19" s="16"/>
      <c r="I19" s="17"/>
      <c r="J19" s="18"/>
    </row>
    <row r="20" spans="2:14" x14ac:dyDescent="0.25">
      <c r="B20" s="7">
        <v>45825</v>
      </c>
      <c r="C20" s="8">
        <v>165.5</v>
      </c>
      <c r="D20" s="9"/>
      <c r="E20" s="10">
        <v>15.2</v>
      </c>
      <c r="F20" s="33">
        <f t="shared" si="0"/>
        <v>2515.6</v>
      </c>
      <c r="G20" s="19"/>
      <c r="H20" s="16"/>
      <c r="I20" s="17"/>
      <c r="J20" s="18"/>
    </row>
    <row r="21" spans="2:14" x14ac:dyDescent="0.25">
      <c r="B21" s="7">
        <v>45826</v>
      </c>
      <c r="C21" s="8">
        <v>226</v>
      </c>
      <c r="D21" s="9"/>
      <c r="E21" s="10">
        <v>15.2</v>
      </c>
      <c r="F21" s="33">
        <f t="shared" si="0"/>
        <v>3435.2</v>
      </c>
      <c r="G21" s="19"/>
      <c r="H21" s="16"/>
      <c r="I21" s="17"/>
      <c r="J21" s="18"/>
    </row>
    <row r="22" spans="2:14" x14ac:dyDescent="0.25">
      <c r="B22" s="7">
        <v>45827</v>
      </c>
      <c r="C22" s="8">
        <v>0</v>
      </c>
      <c r="D22" s="9"/>
      <c r="E22" s="10">
        <v>15.2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>
        <v>0</v>
      </c>
      <c r="D23" s="9"/>
      <c r="E23" s="10">
        <v>15.2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>
        <v>0</v>
      </c>
      <c r="D24" s="9"/>
      <c r="E24" s="10">
        <v>15.2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>
        <v>0</v>
      </c>
      <c r="D25" s="9"/>
      <c r="E25" s="10">
        <v>15.2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>
        <v>212</v>
      </c>
      <c r="D26" s="9"/>
      <c r="E26" s="10">
        <v>15.2</v>
      </c>
      <c r="F26" s="33">
        <f t="shared" si="0"/>
        <v>3222.3999999999996</v>
      </c>
      <c r="G26" s="19"/>
      <c r="H26" s="16"/>
      <c r="I26" s="17"/>
      <c r="J26" s="18"/>
    </row>
    <row r="27" spans="2:14" x14ac:dyDescent="0.25">
      <c r="B27" s="7">
        <v>45832</v>
      </c>
      <c r="C27" s="8">
        <v>214.5</v>
      </c>
      <c r="D27" s="9"/>
      <c r="E27" s="10">
        <v>15.2</v>
      </c>
      <c r="F27" s="33">
        <f t="shared" si="0"/>
        <v>3260.3999999999996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>
        <v>252</v>
      </c>
      <c r="D28" s="9"/>
      <c r="E28" s="10">
        <v>15.2</v>
      </c>
      <c r="F28" s="33">
        <f t="shared" si="0"/>
        <v>3830.3999999999996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>
        <v>230.5</v>
      </c>
      <c r="D29" s="9"/>
      <c r="E29" s="10">
        <v>15.2</v>
      </c>
      <c r="F29" s="33">
        <f t="shared" si="0"/>
        <v>3503.6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>
        <v>209</v>
      </c>
      <c r="D30" s="9"/>
      <c r="E30" s="10">
        <v>15.2</v>
      </c>
      <c r="F30" s="33">
        <f t="shared" si="0"/>
        <v>3176.7999999999997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>
        <v>223</v>
      </c>
      <c r="D31" s="9"/>
      <c r="E31" s="10">
        <v>15.2</v>
      </c>
      <c r="F31" s="33">
        <f t="shared" si="0"/>
        <v>3389.6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>
        <v>192</v>
      </c>
      <c r="D32" s="9"/>
      <c r="E32" s="10">
        <v>15.2</v>
      </c>
      <c r="F32" s="33">
        <f t="shared" si="0"/>
        <v>2918.3999999999996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>
        <v>121</v>
      </c>
      <c r="D33" s="9"/>
      <c r="E33" s="10">
        <v>15.2</v>
      </c>
      <c r="F33" s="33">
        <f t="shared" si="0"/>
        <v>1839.1999999999998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6943.5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105541.20334199999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105541.19999999998</v>
      </c>
      <c r="L36" s="31">
        <f>J36-J4-J5-J6</f>
        <v>102244.84081199998</v>
      </c>
      <c r="M36" s="31"/>
      <c r="N36" s="31"/>
    </row>
    <row r="37" spans="2:14" x14ac:dyDescent="0.25">
      <c r="B37" s="26" t="s">
        <v>14</v>
      </c>
      <c r="C37" s="30">
        <f>C35</f>
        <v>6943.5</v>
      </c>
      <c r="D37" s="9">
        <f>D35/1.03</f>
        <v>0</v>
      </c>
      <c r="E37" s="10"/>
      <c r="F37" s="33">
        <f>SUM(F4:F36)</f>
        <v>105541.19999999998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-3.3420000108890235E-3</v>
      </c>
      <c r="M39" s="17"/>
      <c r="N39" s="40">
        <f>J39+N34</f>
        <v>-3.3420000108890235E-3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/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-3.3420000108890235E-3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2">
        <v>45695</v>
      </c>
      <c r="Q3" s="143">
        <v>51</v>
      </c>
      <c r="R3" s="142">
        <f>P3+Q3</f>
        <v>45746</v>
      </c>
      <c r="S3" s="144" t="s">
        <v>46</v>
      </c>
      <c r="T3" s="145">
        <v>8</v>
      </c>
      <c r="U3" s="144" t="s">
        <v>47</v>
      </c>
      <c r="V3" s="144" t="s">
        <v>57</v>
      </c>
      <c r="W3" s="146">
        <v>80</v>
      </c>
      <c r="X3" s="144" t="s">
        <v>50</v>
      </c>
      <c r="Y3" s="147">
        <v>744</v>
      </c>
      <c r="Z3" s="148">
        <v>59520</v>
      </c>
      <c r="AA3" s="143"/>
      <c r="AB3" s="148">
        <v>59520</v>
      </c>
    </row>
    <row r="4" spans="2:29" x14ac:dyDescent="0.25">
      <c r="B4" s="7">
        <v>45839</v>
      </c>
      <c r="C4" s="8">
        <v>159</v>
      </c>
      <c r="D4" s="9"/>
      <c r="E4" s="10">
        <v>15.2</v>
      </c>
      <c r="F4" s="33">
        <f>E4*C4</f>
        <v>2416.7999999999997</v>
      </c>
      <c r="G4" s="11"/>
      <c r="H4" s="12" t="s">
        <v>6</v>
      </c>
      <c r="I4" s="13">
        <v>0.01</v>
      </c>
      <c r="J4" s="14">
        <f>(F36+F37)*I4</f>
        <v>176.47199999999998</v>
      </c>
      <c r="P4" s="106"/>
      <c r="Q4" s="102"/>
      <c r="R4" s="106"/>
      <c r="S4" s="102"/>
      <c r="T4" s="101"/>
      <c r="U4" s="102"/>
      <c r="V4" s="130" t="s">
        <v>79</v>
      </c>
      <c r="W4" s="131"/>
      <c r="X4" s="102"/>
      <c r="Y4" s="108"/>
      <c r="Z4" s="98"/>
      <c r="AA4" s="132"/>
      <c r="AB4" s="141">
        <v>-59520</v>
      </c>
    </row>
    <row r="5" spans="2:29" x14ac:dyDescent="0.25">
      <c r="B5" s="7">
        <v>45840</v>
      </c>
      <c r="C5" s="8">
        <v>0</v>
      </c>
      <c r="D5" s="9"/>
      <c r="E5" s="10">
        <v>15.2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17.113137999999996</v>
      </c>
      <c r="P5" s="168">
        <v>45803</v>
      </c>
      <c r="Q5" s="13">
        <f>R5-P5</f>
        <v>66</v>
      </c>
      <c r="R5" s="169">
        <v>45869</v>
      </c>
      <c r="S5" s="144" t="s">
        <v>46</v>
      </c>
      <c r="T5" s="170">
        <v>161</v>
      </c>
      <c r="U5" s="171" t="s">
        <v>47</v>
      </c>
      <c r="V5" s="171" t="s">
        <v>73</v>
      </c>
      <c r="W5" s="172">
        <v>24</v>
      </c>
      <c r="X5" s="171" t="s">
        <v>50</v>
      </c>
      <c r="Y5" s="173">
        <v>673.26733000000002</v>
      </c>
      <c r="Z5" s="174">
        <v>16158.42</v>
      </c>
      <c r="AA5" s="174">
        <v>161.58000000000001</v>
      </c>
      <c r="AB5" s="174">
        <v>16320</v>
      </c>
    </row>
    <row r="6" spans="2:29" x14ac:dyDescent="0.25">
      <c r="B6" s="7">
        <v>45841</v>
      </c>
      <c r="C6" s="8">
        <v>0</v>
      </c>
      <c r="D6" s="9"/>
      <c r="E6" s="10">
        <v>15.2</v>
      </c>
      <c r="F6" s="33">
        <f t="shared" si="0"/>
        <v>0</v>
      </c>
      <c r="G6" s="11"/>
      <c r="H6" s="12" t="s">
        <v>8</v>
      </c>
      <c r="I6" s="13"/>
      <c r="J6" s="14">
        <v>357.59</v>
      </c>
      <c r="P6" s="130"/>
      <c r="Q6" s="130"/>
      <c r="R6" s="130"/>
      <c r="S6" s="130"/>
      <c r="T6" s="130"/>
      <c r="U6" s="130"/>
      <c r="V6" s="130" t="s">
        <v>84</v>
      </c>
      <c r="W6" s="130"/>
      <c r="X6" s="130"/>
      <c r="Y6" s="130"/>
      <c r="Z6" s="130"/>
      <c r="AA6" s="130"/>
      <c r="AB6" s="175">
        <v>-16320</v>
      </c>
    </row>
    <row r="7" spans="2:29" x14ac:dyDescent="0.25">
      <c r="B7" s="7">
        <v>45842</v>
      </c>
      <c r="C7" s="8">
        <v>0</v>
      </c>
      <c r="D7" s="9"/>
      <c r="E7" s="10">
        <v>15.2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3.3420000108890235E-3</v>
      </c>
    </row>
    <row r="8" spans="2:29" x14ac:dyDescent="0.25">
      <c r="B8" s="7">
        <v>45843</v>
      </c>
      <c r="C8" s="8">
        <v>134</v>
      </c>
      <c r="D8" s="9"/>
      <c r="E8" s="10">
        <v>15.2</v>
      </c>
      <c r="F8" s="33">
        <f t="shared" si="0"/>
        <v>2036.8</v>
      </c>
      <c r="G8" s="156">
        <v>45803</v>
      </c>
      <c r="H8" s="16" t="s">
        <v>83</v>
      </c>
      <c r="I8" s="17"/>
      <c r="J8" s="18">
        <v>16320</v>
      </c>
    </row>
    <row r="9" spans="2:29" x14ac:dyDescent="0.25">
      <c r="B9" s="7">
        <v>45844</v>
      </c>
      <c r="C9" s="8">
        <v>0</v>
      </c>
      <c r="D9" s="9"/>
      <c r="E9" s="10">
        <v>15.2</v>
      </c>
      <c r="F9" s="33">
        <f t="shared" si="0"/>
        <v>0</v>
      </c>
      <c r="G9" s="15">
        <v>45883</v>
      </c>
      <c r="H9" s="16" t="s">
        <v>85</v>
      </c>
      <c r="I9" s="17"/>
      <c r="J9" s="177">
        <v>776.0215199999875</v>
      </c>
    </row>
    <row r="10" spans="2:29" x14ac:dyDescent="0.25">
      <c r="B10" s="7">
        <v>45845</v>
      </c>
      <c r="C10" s="8">
        <v>153</v>
      </c>
      <c r="D10" s="9"/>
      <c r="E10" s="10">
        <v>15.2</v>
      </c>
      <c r="F10" s="33">
        <f t="shared" si="0"/>
        <v>2325.6</v>
      </c>
      <c r="G10" s="15"/>
      <c r="H10" s="16"/>
      <c r="I10" s="17"/>
      <c r="J10" s="176"/>
    </row>
    <row r="11" spans="2:29" x14ac:dyDescent="0.25">
      <c r="B11" s="7">
        <v>45846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167">
        <v>176</v>
      </c>
      <c r="D12" s="9"/>
      <c r="E12" s="10">
        <v>15.2</v>
      </c>
      <c r="F12" s="33">
        <f t="shared" si="0"/>
        <v>2675.2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167">
        <v>175.5</v>
      </c>
      <c r="D14" s="9"/>
      <c r="E14" s="10">
        <v>15.2</v>
      </c>
      <c r="F14" s="33">
        <f t="shared" si="0"/>
        <v>2667.6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0</v>
      </c>
      <c r="D16" s="9"/>
      <c r="E16" s="10">
        <v>15.2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45852</v>
      </c>
      <c r="C17" s="167">
        <v>126.5</v>
      </c>
      <c r="D17" s="9"/>
      <c r="E17" s="10">
        <v>15.2</v>
      </c>
      <c r="F17" s="33">
        <f t="shared" si="0"/>
        <v>1922.8</v>
      </c>
      <c r="G17" s="19"/>
      <c r="H17" s="16"/>
      <c r="I17" s="17"/>
      <c r="J17" s="18"/>
    </row>
    <row r="18" spans="2:10" x14ac:dyDescent="0.25">
      <c r="B18" s="7">
        <v>45853</v>
      </c>
      <c r="C18" s="8">
        <v>0</v>
      </c>
      <c r="D18" s="9"/>
      <c r="E18" s="10">
        <v>15.2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0</v>
      </c>
      <c r="D20" s="9"/>
      <c r="E20" s="10">
        <v>15.2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45856</v>
      </c>
      <c r="C21" s="8">
        <v>0</v>
      </c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>
        <v>0</v>
      </c>
      <c r="D22" s="9"/>
      <c r="E22" s="10">
        <v>15.2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45858</v>
      </c>
      <c r="C23" s="8">
        <v>0</v>
      </c>
      <c r="D23" s="9"/>
      <c r="E23" s="10">
        <v>15.2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>
        <v>129.5</v>
      </c>
      <c r="D24" s="9"/>
      <c r="E24" s="10">
        <v>15.2</v>
      </c>
      <c r="F24" s="33">
        <f t="shared" si="0"/>
        <v>1968.3999999999999</v>
      </c>
      <c r="G24" s="19"/>
      <c r="H24" s="16"/>
      <c r="I24" s="17"/>
      <c r="J24" s="18"/>
    </row>
    <row r="25" spans="2:10" x14ac:dyDescent="0.25">
      <c r="B25" s="7">
        <v>45860</v>
      </c>
      <c r="C25" s="8">
        <v>0</v>
      </c>
      <c r="D25" s="9"/>
      <c r="E25" s="10">
        <v>15.2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>
        <v>0</v>
      </c>
      <c r="D26" s="9"/>
      <c r="E26" s="10">
        <v>15.2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45862</v>
      </c>
      <c r="C27" s="8">
        <v>0</v>
      </c>
      <c r="D27" s="9"/>
      <c r="E27" s="10">
        <v>15.2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>
        <v>40</v>
      </c>
      <c r="D28" s="9"/>
      <c r="E28" s="10">
        <v>15.2</v>
      </c>
      <c r="F28" s="33">
        <f t="shared" si="0"/>
        <v>608</v>
      </c>
      <c r="G28" s="19"/>
      <c r="H28" s="16"/>
      <c r="I28" s="17"/>
      <c r="J28" s="18"/>
    </row>
    <row r="29" spans="2:10" x14ac:dyDescent="0.25">
      <c r="B29" s="7">
        <v>45864</v>
      </c>
      <c r="C29" s="8">
        <v>42</v>
      </c>
      <c r="D29" s="9"/>
      <c r="E29" s="10">
        <v>15.2</v>
      </c>
      <c r="F29" s="33">
        <f t="shared" si="0"/>
        <v>638.4</v>
      </c>
      <c r="G29" s="19"/>
      <c r="H29" s="16"/>
      <c r="I29" s="17"/>
      <c r="J29" s="18"/>
    </row>
    <row r="30" spans="2:10" x14ac:dyDescent="0.25">
      <c r="B30" s="7">
        <v>45865</v>
      </c>
      <c r="C30" s="8">
        <v>25.5</v>
      </c>
      <c r="D30" s="9"/>
      <c r="E30" s="10">
        <v>15.2</v>
      </c>
      <c r="F30" s="33">
        <f t="shared" si="0"/>
        <v>387.59999999999997</v>
      </c>
      <c r="G30" s="19"/>
      <c r="H30" s="16"/>
      <c r="I30" s="17"/>
      <c r="J30" s="18"/>
    </row>
    <row r="31" spans="2:10" x14ac:dyDescent="0.25">
      <c r="B31" s="7">
        <v>45866</v>
      </c>
      <c r="C31" s="8">
        <v>0</v>
      </c>
      <c r="D31" s="9"/>
      <c r="E31" s="10">
        <v>15.2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45868</v>
      </c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1161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17647.199999999997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17647.199999999997</v>
      </c>
      <c r="L36" s="31">
        <f>J36-J4-J5-J6</f>
        <v>17096.024861999995</v>
      </c>
    </row>
    <row r="37" spans="2:12" x14ac:dyDescent="0.25">
      <c r="B37" s="26" t="s">
        <v>14</v>
      </c>
      <c r="C37" s="30">
        <f>C35</f>
        <v>1161</v>
      </c>
      <c r="D37" s="9">
        <f>D35/1.03</f>
        <v>0</v>
      </c>
      <c r="E37" s="10"/>
      <c r="F37" s="33">
        <f>SUM(F4:F36)</f>
        <v>17647.199999999997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0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13" sqref="R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16.3</v>
      </c>
      <c r="F4" s="33">
        <f>E4*C4</f>
        <v>0</v>
      </c>
      <c r="G4" s="11"/>
      <c r="H4" s="12" t="s">
        <v>6</v>
      </c>
      <c r="I4" s="13">
        <v>0.01</v>
      </c>
      <c r="J4" s="14">
        <v>24.03</v>
      </c>
    </row>
    <row r="5" spans="2:29" x14ac:dyDescent="0.25">
      <c r="B5" s="7">
        <v>45871</v>
      </c>
      <c r="C5" s="8">
        <v>0</v>
      </c>
      <c r="D5" s="9"/>
      <c r="E5" s="10">
        <v>16.3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2.33</v>
      </c>
    </row>
    <row r="6" spans="2:29" x14ac:dyDescent="0.25">
      <c r="B6" s="7">
        <v>45872</v>
      </c>
      <c r="C6" s="8">
        <v>0</v>
      </c>
      <c r="D6" s="9"/>
      <c r="E6" s="10">
        <v>16.3</v>
      </c>
      <c r="F6" s="33">
        <f t="shared" si="0"/>
        <v>0</v>
      </c>
      <c r="G6" s="11"/>
      <c r="H6" s="12" t="s">
        <v>8</v>
      </c>
      <c r="I6" s="13"/>
      <c r="J6" s="178">
        <v>48.05</v>
      </c>
    </row>
    <row r="7" spans="2:29" x14ac:dyDescent="0.25">
      <c r="B7" s="7">
        <v>45873</v>
      </c>
      <c r="C7" s="8">
        <v>0</v>
      </c>
      <c r="D7" s="9"/>
      <c r="E7" s="10">
        <v>16.3</v>
      </c>
      <c r="F7" s="33">
        <f t="shared" si="0"/>
        <v>0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77</v>
      </c>
      <c r="D8" s="9"/>
      <c r="E8" s="10">
        <v>16.3</v>
      </c>
      <c r="F8" s="33">
        <f t="shared" si="0"/>
        <v>1255.1000000000001</v>
      </c>
      <c r="G8" s="15">
        <v>45917</v>
      </c>
      <c r="H8" s="16" t="s">
        <v>85</v>
      </c>
      <c r="I8" s="17"/>
      <c r="J8" s="177">
        <v>2313.5400000000004</v>
      </c>
    </row>
    <row r="9" spans="2:29" x14ac:dyDescent="0.25">
      <c r="B9" s="7">
        <v>45875</v>
      </c>
      <c r="C9" s="8">
        <v>8</v>
      </c>
      <c r="D9" s="9"/>
      <c r="E9" s="10">
        <v>16.3</v>
      </c>
      <c r="F9" s="33">
        <f t="shared" si="0"/>
        <v>130.4</v>
      </c>
      <c r="G9" s="15"/>
      <c r="H9" s="16"/>
      <c r="I9" s="17"/>
      <c r="J9" s="176"/>
    </row>
    <row r="10" spans="2:29" x14ac:dyDescent="0.25">
      <c r="B10" s="7">
        <v>45876</v>
      </c>
      <c r="C10" s="8">
        <v>7.5</v>
      </c>
      <c r="D10" s="9"/>
      <c r="E10" s="10">
        <v>16.3</v>
      </c>
      <c r="F10" s="33">
        <f t="shared" si="0"/>
        <v>122.25</v>
      </c>
      <c r="G10" s="15"/>
      <c r="H10" s="16"/>
      <c r="I10" s="17"/>
      <c r="J10" s="18"/>
    </row>
    <row r="11" spans="2:29" x14ac:dyDescent="0.25">
      <c r="B11" s="7">
        <v>45877</v>
      </c>
      <c r="C11" s="8">
        <v>12.5</v>
      </c>
      <c r="D11" s="9"/>
      <c r="E11" s="10">
        <v>16.3</v>
      </c>
      <c r="F11" s="33">
        <f t="shared" si="0"/>
        <v>203.75</v>
      </c>
      <c r="G11" s="19"/>
      <c r="H11" s="16"/>
      <c r="I11" s="17"/>
      <c r="J11" s="18"/>
    </row>
    <row r="12" spans="2:29" x14ac:dyDescent="0.25">
      <c r="B12" s="7">
        <v>45878</v>
      </c>
      <c r="C12" s="8">
        <v>11</v>
      </c>
      <c r="D12" s="9"/>
      <c r="E12" s="10">
        <v>16.3</v>
      </c>
      <c r="F12" s="33">
        <f t="shared" si="0"/>
        <v>179.3</v>
      </c>
      <c r="G12" s="19"/>
      <c r="H12" s="16"/>
      <c r="I12" s="17"/>
      <c r="J12" s="18"/>
    </row>
    <row r="13" spans="2:29" x14ac:dyDescent="0.25">
      <c r="B13" s="7">
        <v>45879</v>
      </c>
      <c r="C13" s="8">
        <v>13</v>
      </c>
      <c r="D13" s="9"/>
      <c r="E13" s="10">
        <v>16.3</v>
      </c>
      <c r="F13" s="33">
        <f t="shared" si="0"/>
        <v>211.9</v>
      </c>
      <c r="G13" s="19"/>
      <c r="H13" s="16"/>
      <c r="I13" s="17"/>
      <c r="J13" s="18"/>
    </row>
    <row r="14" spans="2:29" x14ac:dyDescent="0.25">
      <c r="B14" s="7">
        <v>45880</v>
      </c>
      <c r="C14" s="8">
        <v>11</v>
      </c>
      <c r="D14" s="9"/>
      <c r="E14" s="10">
        <v>16.3</v>
      </c>
      <c r="F14" s="33">
        <f t="shared" si="0"/>
        <v>179.3</v>
      </c>
      <c r="G14" s="19"/>
      <c r="H14" s="16"/>
      <c r="I14" s="17"/>
      <c r="J14" s="18"/>
    </row>
    <row r="15" spans="2:29" x14ac:dyDescent="0.25">
      <c r="B15" s="7">
        <v>45881</v>
      </c>
      <c r="C15" s="8">
        <v>6.5</v>
      </c>
      <c r="D15" s="9"/>
      <c r="E15" s="10">
        <v>16.3</v>
      </c>
      <c r="F15" s="33">
        <f t="shared" si="0"/>
        <v>105.95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>
        <v>16.3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>
        <v>16.3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>
        <v>16.3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>
        <v>16.3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>
        <v>16.3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>
        <v>16.3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>
        <v>16.3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>
        <v>16.3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>
        <v>16.3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>
        <v>16.3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>
        <v>16.3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>
        <v>16.3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>
        <v>16.3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>
        <v>16.3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>
        <v>16.3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>
        <v>16.3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>
        <v>16.3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>
        <v>16.3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10">
        <v>16.3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146.5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2387.9500000000003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2387.9500000000003</v>
      </c>
      <c r="L36" s="31">
        <f>J36-J4-J5-J6</f>
        <v>2313.54</v>
      </c>
    </row>
    <row r="37" spans="2:12" x14ac:dyDescent="0.25">
      <c r="B37" s="26" t="s">
        <v>14</v>
      </c>
      <c r="C37" s="30">
        <f>C35</f>
        <v>146.5</v>
      </c>
      <c r="D37" s="9">
        <f>D35/1.03</f>
        <v>0</v>
      </c>
      <c r="E37" s="10"/>
      <c r="F37" s="33">
        <f>SUM(F4:F36)</f>
        <v>2387.9500000000003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0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G12" sqref="G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>
        <v>16.100000000000001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>
        <v>16.100000000000001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>
        <v>16.100000000000001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>
        <v>16.100000000000001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>
        <v>16.100000000000001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>
        <v>16.100000000000001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>
        <v>16.100000000000001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>
        <v>16.100000000000001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>
        <v>16.100000000000001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>
        <v>16.100000000000001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>
        <v>16.100000000000001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>
        <v>16.100000000000001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>
        <v>16.100000000000001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>
        <v>16.100000000000001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>
        <v>16.100000000000001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>
        <v>16.100000000000001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>
        <v>16.100000000000001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>
        <v>16.100000000000001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>
        <v>16.100000000000001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>
        <v>16.100000000000001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>
        <v>16.100000000000001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>
        <v>16.100000000000001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>
        <v>16.100000000000001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>
        <v>16.100000000000001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>
        <v>16.100000000000001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>
        <v>16.100000000000001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>
        <v>16.100000000000001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>
        <v>16.100000000000001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>
        <v>16.100000000000001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>
        <v>16.100000000000001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16.100000000000001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/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/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/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>
        <v>19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70.965000000000003</v>
      </c>
    </row>
    <row r="5" spans="2:29" x14ac:dyDescent="0.25">
      <c r="B5" s="7">
        <v>45963</v>
      </c>
      <c r="C5" s="8"/>
      <c r="D5" s="9"/>
      <c r="E5" s="10">
        <v>19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6.8873350000000002</v>
      </c>
    </row>
    <row r="6" spans="2:29" x14ac:dyDescent="0.25">
      <c r="B6" s="7">
        <v>45964</v>
      </c>
      <c r="C6" s="8"/>
      <c r="D6" s="9"/>
      <c r="E6" s="10">
        <v>19</v>
      </c>
      <c r="F6" s="33">
        <f t="shared" si="0"/>
        <v>0</v>
      </c>
      <c r="G6" s="11"/>
      <c r="H6" s="12" t="s">
        <v>8</v>
      </c>
      <c r="I6" s="13"/>
      <c r="J6" s="14">
        <v>138.19999999999999</v>
      </c>
    </row>
    <row r="7" spans="2:29" x14ac:dyDescent="0.25">
      <c r="B7" s="7">
        <v>45965</v>
      </c>
      <c r="C7" s="8"/>
      <c r="D7" s="9"/>
      <c r="E7" s="10">
        <v>19</v>
      </c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>
        <v>19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>
        <v>19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>
        <v>19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>
        <v>19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>
        <v>19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>
        <v>19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>
        <v>19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>
        <v>19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>
        <v>19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>
        <v>19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>
        <v>19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>
        <v>19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>
        <v>19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>
        <v>19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>
        <v>19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>
        <v>19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>
        <v>24.5</v>
      </c>
      <c r="D24" s="9"/>
      <c r="E24" s="10">
        <v>19</v>
      </c>
      <c r="F24" s="33">
        <f t="shared" si="0"/>
        <v>465.5</v>
      </c>
      <c r="G24" s="19"/>
      <c r="H24" s="16"/>
      <c r="I24" s="17"/>
      <c r="J24" s="18"/>
    </row>
    <row r="25" spans="2:10" x14ac:dyDescent="0.25">
      <c r="B25" s="7">
        <v>45983</v>
      </c>
      <c r="C25" s="8">
        <v>41.5</v>
      </c>
      <c r="D25" s="9"/>
      <c r="E25" s="10">
        <v>19</v>
      </c>
      <c r="F25" s="33">
        <f t="shared" si="0"/>
        <v>788.5</v>
      </c>
      <c r="G25" s="19"/>
      <c r="H25" s="16"/>
      <c r="I25" s="17"/>
      <c r="J25" s="18"/>
    </row>
    <row r="26" spans="2:10" x14ac:dyDescent="0.25">
      <c r="B26" s="7">
        <v>45984</v>
      </c>
      <c r="C26" s="8">
        <v>38.5</v>
      </c>
      <c r="D26" s="9"/>
      <c r="E26" s="10">
        <v>19</v>
      </c>
      <c r="F26" s="33">
        <f t="shared" si="0"/>
        <v>731.5</v>
      </c>
      <c r="G26" s="19"/>
      <c r="H26" s="16"/>
      <c r="I26" s="17"/>
      <c r="J26" s="18"/>
    </row>
    <row r="27" spans="2:10" x14ac:dyDescent="0.25">
      <c r="B27" s="7">
        <v>45985</v>
      </c>
      <c r="C27" s="8">
        <v>35.5</v>
      </c>
      <c r="D27" s="9"/>
      <c r="E27" s="10">
        <v>19</v>
      </c>
      <c r="F27" s="33">
        <f t="shared" si="0"/>
        <v>674.5</v>
      </c>
      <c r="G27" s="19"/>
      <c r="H27" s="16"/>
      <c r="I27" s="17"/>
      <c r="J27" s="18"/>
    </row>
    <row r="28" spans="2:10" x14ac:dyDescent="0.25">
      <c r="B28" s="7">
        <v>45986</v>
      </c>
      <c r="C28" s="8">
        <v>39</v>
      </c>
      <c r="D28" s="9"/>
      <c r="E28" s="10">
        <v>19</v>
      </c>
      <c r="F28" s="33">
        <f t="shared" si="0"/>
        <v>741</v>
      </c>
      <c r="G28" s="19"/>
      <c r="H28" s="16"/>
      <c r="I28" s="17"/>
      <c r="J28" s="18"/>
    </row>
    <row r="29" spans="2:10" x14ac:dyDescent="0.25">
      <c r="B29" s="7">
        <v>45987</v>
      </c>
      <c r="C29" s="8">
        <v>34</v>
      </c>
      <c r="D29" s="9"/>
      <c r="E29" s="10">
        <v>19</v>
      </c>
      <c r="F29" s="33">
        <f t="shared" si="0"/>
        <v>646</v>
      </c>
      <c r="G29" s="19"/>
      <c r="H29" s="16"/>
      <c r="I29" s="17"/>
      <c r="J29" s="18"/>
    </row>
    <row r="30" spans="2:10" x14ac:dyDescent="0.25">
      <c r="B30" s="7">
        <v>45988</v>
      </c>
      <c r="C30" s="8">
        <v>38</v>
      </c>
      <c r="D30" s="9"/>
      <c r="E30" s="10">
        <v>19</v>
      </c>
      <c r="F30" s="33">
        <f t="shared" si="0"/>
        <v>722</v>
      </c>
      <c r="G30" s="19"/>
      <c r="H30" s="16"/>
      <c r="I30" s="17"/>
      <c r="J30" s="18"/>
    </row>
    <row r="31" spans="2:10" x14ac:dyDescent="0.25">
      <c r="B31" s="7">
        <v>45989</v>
      </c>
      <c r="C31" s="8">
        <v>41.5</v>
      </c>
      <c r="D31" s="9"/>
      <c r="E31" s="10">
        <v>19</v>
      </c>
      <c r="F31" s="33">
        <f t="shared" si="0"/>
        <v>788.5</v>
      </c>
      <c r="G31" s="19"/>
      <c r="H31" s="16"/>
      <c r="I31" s="17"/>
      <c r="J31" s="18"/>
    </row>
    <row r="32" spans="2:10" x14ac:dyDescent="0.25">
      <c r="B32" s="7">
        <v>45990</v>
      </c>
      <c r="C32" s="8">
        <v>41.5</v>
      </c>
      <c r="D32" s="9"/>
      <c r="E32" s="10">
        <v>19</v>
      </c>
      <c r="F32" s="33">
        <f t="shared" si="0"/>
        <v>788.5</v>
      </c>
      <c r="G32" s="19"/>
      <c r="H32" s="16"/>
      <c r="I32" s="17"/>
      <c r="J32" s="18"/>
    </row>
    <row r="33" spans="2:12" x14ac:dyDescent="0.25">
      <c r="B33" s="7">
        <v>45991</v>
      </c>
      <c r="C33" s="8">
        <v>39.5</v>
      </c>
      <c r="D33" s="9"/>
      <c r="E33" s="10">
        <v>19</v>
      </c>
      <c r="F33" s="33">
        <f t="shared" si="0"/>
        <v>750.5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373.5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216.052335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7096.5</v>
      </c>
      <c r="L36" s="31">
        <f>J36-J4-J5-J6</f>
        <v>6880.4476649999997</v>
      </c>
    </row>
    <row r="37" spans="2:12" x14ac:dyDescent="0.25">
      <c r="B37" s="26" t="s">
        <v>14</v>
      </c>
      <c r="C37" s="30">
        <f>C35</f>
        <v>373.5</v>
      </c>
      <c r="D37" s="9">
        <f>D35/1.03</f>
        <v>0</v>
      </c>
      <c r="E37" s="10"/>
      <c r="F37" s="33">
        <f>SUM(F4:F36)</f>
        <v>7096.5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6880.4476649999997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41</v>
      </c>
      <c r="D4" s="9"/>
      <c r="E4" s="10">
        <v>19.600000000000001</v>
      </c>
      <c r="F4" s="33">
        <f>E4*C4</f>
        <v>803.6</v>
      </c>
      <c r="G4" s="11"/>
      <c r="H4" s="12" t="s">
        <v>6</v>
      </c>
      <c r="I4" s="13">
        <v>0.01</v>
      </c>
      <c r="J4" s="14">
        <f>(F36+F37)*I4</f>
        <v>280.27999999999992</v>
      </c>
    </row>
    <row r="5" spans="2:29" x14ac:dyDescent="0.25">
      <c r="B5" s="7">
        <v>45993</v>
      </c>
      <c r="C5" s="8">
        <v>38.5</v>
      </c>
      <c r="D5" s="9"/>
      <c r="E5" s="10">
        <v>19.600000000000001</v>
      </c>
      <c r="F5" s="33">
        <f t="shared" ref="F5:F34" si="0">E5*C5</f>
        <v>754.6</v>
      </c>
      <c r="G5" s="11"/>
      <c r="H5" s="12" t="s">
        <v>7</v>
      </c>
      <c r="I5" s="13">
        <v>1E-3</v>
      </c>
      <c r="J5" s="14">
        <f>(F36+F37-J4-J6)*I5</f>
        <v>27.204319999999992</v>
      </c>
    </row>
    <row r="6" spans="2:29" x14ac:dyDescent="0.25">
      <c r="B6" s="7">
        <v>45994</v>
      </c>
      <c r="C6" s="8">
        <v>40</v>
      </c>
      <c r="D6" s="9"/>
      <c r="E6" s="10">
        <v>19.600000000000001</v>
      </c>
      <c r="F6" s="33">
        <f t="shared" si="0"/>
        <v>784</v>
      </c>
      <c r="G6" s="11"/>
      <c r="H6" s="12" t="s">
        <v>8</v>
      </c>
      <c r="I6" s="13"/>
      <c r="J6" s="14">
        <v>543.4</v>
      </c>
    </row>
    <row r="7" spans="2:29" x14ac:dyDescent="0.25">
      <c r="B7" s="7">
        <v>45995</v>
      </c>
      <c r="C7" s="8">
        <v>38</v>
      </c>
      <c r="D7" s="9"/>
      <c r="E7" s="10">
        <v>19.600000000000001</v>
      </c>
      <c r="F7" s="33">
        <f t="shared" si="0"/>
        <v>744.80000000000007</v>
      </c>
      <c r="G7" s="11"/>
      <c r="H7" s="12" t="s">
        <v>9</v>
      </c>
      <c r="I7" s="13"/>
      <c r="J7" s="14">
        <f>'KASIM 2025'!J39*-1</f>
        <v>-6880.4476649999997</v>
      </c>
    </row>
    <row r="8" spans="2:29" x14ac:dyDescent="0.25">
      <c r="B8" s="7">
        <v>45996</v>
      </c>
      <c r="C8" s="8">
        <v>27</v>
      </c>
      <c r="D8" s="9"/>
      <c r="E8" s="10">
        <v>19.600000000000001</v>
      </c>
      <c r="F8" s="33">
        <f t="shared" si="0"/>
        <v>529.20000000000005</v>
      </c>
      <c r="G8" s="15"/>
      <c r="H8" s="16"/>
      <c r="I8" s="17"/>
      <c r="J8" s="18"/>
    </row>
    <row r="9" spans="2:29" x14ac:dyDescent="0.25">
      <c r="B9" s="7">
        <v>45997</v>
      </c>
      <c r="C9" s="8">
        <v>36</v>
      </c>
      <c r="D9" s="9"/>
      <c r="E9" s="10">
        <v>19.600000000000001</v>
      </c>
      <c r="F9" s="33">
        <f t="shared" si="0"/>
        <v>705.6</v>
      </c>
      <c r="G9" s="15"/>
      <c r="H9" s="16"/>
      <c r="I9" s="17"/>
      <c r="J9" s="18"/>
    </row>
    <row r="10" spans="2:29" x14ac:dyDescent="0.25">
      <c r="B10" s="7">
        <v>45998</v>
      </c>
      <c r="C10" s="8">
        <v>35</v>
      </c>
      <c r="D10" s="9"/>
      <c r="E10" s="10">
        <v>19.600000000000001</v>
      </c>
      <c r="F10" s="33">
        <f t="shared" si="0"/>
        <v>686</v>
      </c>
      <c r="G10" s="15"/>
      <c r="H10" s="16"/>
      <c r="I10" s="17"/>
      <c r="J10" s="18"/>
    </row>
    <row r="11" spans="2:29" x14ac:dyDescent="0.25">
      <c r="B11" s="7">
        <v>45999</v>
      </c>
      <c r="C11" s="8">
        <v>31</v>
      </c>
      <c r="D11" s="9"/>
      <c r="E11" s="10">
        <v>19.600000000000001</v>
      </c>
      <c r="F11" s="33">
        <f t="shared" si="0"/>
        <v>607.6</v>
      </c>
      <c r="G11" s="19"/>
      <c r="H11" s="16"/>
      <c r="I11" s="17"/>
      <c r="J11" s="18"/>
    </row>
    <row r="12" spans="2:29" x14ac:dyDescent="0.25">
      <c r="B12" s="7">
        <v>46000</v>
      </c>
      <c r="C12" s="8">
        <v>32</v>
      </c>
      <c r="D12" s="9"/>
      <c r="E12" s="10">
        <v>19.600000000000001</v>
      </c>
      <c r="F12" s="33">
        <f t="shared" si="0"/>
        <v>627.20000000000005</v>
      </c>
      <c r="G12" s="19"/>
      <c r="H12" s="16"/>
      <c r="I12" s="17"/>
      <c r="J12" s="18"/>
    </row>
    <row r="13" spans="2:29" x14ac:dyDescent="0.25">
      <c r="B13" s="7">
        <v>46001</v>
      </c>
      <c r="C13" s="8">
        <v>34</v>
      </c>
      <c r="D13" s="9"/>
      <c r="E13" s="10">
        <v>19.600000000000001</v>
      </c>
      <c r="F13" s="33">
        <f t="shared" si="0"/>
        <v>666.40000000000009</v>
      </c>
      <c r="G13" s="19"/>
      <c r="H13" s="16"/>
      <c r="I13" s="17"/>
      <c r="J13" s="18"/>
    </row>
    <row r="14" spans="2:29" x14ac:dyDescent="0.25">
      <c r="B14" s="7">
        <v>46002</v>
      </c>
      <c r="C14" s="8">
        <v>32.5</v>
      </c>
      <c r="D14" s="9"/>
      <c r="E14" s="10">
        <v>19.600000000000001</v>
      </c>
      <c r="F14" s="33">
        <f t="shared" si="0"/>
        <v>637</v>
      </c>
      <c r="G14" s="19"/>
      <c r="H14" s="16"/>
      <c r="I14" s="17"/>
      <c r="J14" s="18"/>
    </row>
    <row r="15" spans="2:29" x14ac:dyDescent="0.25">
      <c r="B15" s="7">
        <v>46003</v>
      </c>
      <c r="C15" s="8">
        <v>31</v>
      </c>
      <c r="D15" s="9"/>
      <c r="E15" s="10">
        <v>19.600000000000001</v>
      </c>
      <c r="F15" s="33">
        <f t="shared" si="0"/>
        <v>607.6</v>
      </c>
      <c r="G15" s="15">
        <v>46037</v>
      </c>
      <c r="H15" s="16" t="s">
        <v>86</v>
      </c>
      <c r="I15" s="17"/>
      <c r="J15" s="18">
        <v>33208.99</v>
      </c>
    </row>
    <row r="16" spans="2:29" x14ac:dyDescent="0.25">
      <c r="B16" s="7">
        <v>46004</v>
      </c>
      <c r="C16" s="8">
        <v>28</v>
      </c>
      <c r="D16" s="9"/>
      <c r="E16" s="10">
        <v>19.600000000000001</v>
      </c>
      <c r="F16" s="33">
        <f t="shared" si="0"/>
        <v>548.80000000000007</v>
      </c>
      <c r="G16" s="19"/>
      <c r="H16" s="16"/>
      <c r="I16" s="17"/>
      <c r="J16" s="18"/>
    </row>
    <row r="17" spans="2:10" x14ac:dyDescent="0.25">
      <c r="B17" s="7">
        <v>46005</v>
      </c>
      <c r="C17" s="8">
        <v>34.5</v>
      </c>
      <c r="D17" s="9"/>
      <c r="E17" s="10">
        <v>19.600000000000001</v>
      </c>
      <c r="F17" s="33">
        <f t="shared" si="0"/>
        <v>676.2</v>
      </c>
      <c r="G17" s="19"/>
      <c r="H17" s="16"/>
      <c r="I17" s="17"/>
      <c r="J17" s="18"/>
    </row>
    <row r="18" spans="2:10" x14ac:dyDescent="0.25">
      <c r="B18" s="7">
        <v>46006</v>
      </c>
      <c r="C18" s="8">
        <v>34</v>
      </c>
      <c r="D18" s="9"/>
      <c r="E18" s="10">
        <v>19.600000000000001</v>
      </c>
      <c r="F18" s="33">
        <f t="shared" si="0"/>
        <v>666.40000000000009</v>
      </c>
      <c r="G18" s="19"/>
      <c r="H18" s="16"/>
      <c r="I18" s="17"/>
      <c r="J18" s="18"/>
    </row>
    <row r="19" spans="2:10" x14ac:dyDescent="0.25">
      <c r="B19" s="7">
        <v>46007</v>
      </c>
      <c r="C19" s="8">
        <v>24</v>
      </c>
      <c r="D19" s="9"/>
      <c r="E19" s="10">
        <v>19.600000000000001</v>
      </c>
      <c r="F19" s="33">
        <f t="shared" si="0"/>
        <v>470.40000000000003</v>
      </c>
      <c r="G19" s="19"/>
      <c r="H19" s="16"/>
      <c r="I19" s="17"/>
      <c r="J19" s="18"/>
    </row>
    <row r="20" spans="2:10" x14ac:dyDescent="0.25">
      <c r="B20" s="7">
        <v>46008</v>
      </c>
      <c r="C20" s="8">
        <v>35</v>
      </c>
      <c r="D20" s="9"/>
      <c r="E20" s="10">
        <v>19.600000000000001</v>
      </c>
      <c r="F20" s="33">
        <f t="shared" si="0"/>
        <v>686</v>
      </c>
      <c r="G20" s="19"/>
      <c r="H20" s="16"/>
      <c r="I20" s="17"/>
      <c r="J20" s="18"/>
    </row>
    <row r="21" spans="2:10" x14ac:dyDescent="0.25">
      <c r="B21" s="7">
        <v>46009</v>
      </c>
      <c r="C21" s="8">
        <v>36.5</v>
      </c>
      <c r="D21" s="9"/>
      <c r="E21" s="10">
        <v>19.600000000000001</v>
      </c>
      <c r="F21" s="33">
        <f t="shared" si="0"/>
        <v>715.40000000000009</v>
      </c>
      <c r="G21" s="19"/>
      <c r="H21" s="16"/>
      <c r="I21" s="17"/>
      <c r="J21" s="18"/>
    </row>
    <row r="22" spans="2:10" x14ac:dyDescent="0.25">
      <c r="B22" s="7">
        <v>46010</v>
      </c>
      <c r="C22" s="8">
        <v>35</v>
      </c>
      <c r="D22" s="9"/>
      <c r="E22" s="10">
        <v>19.600000000000001</v>
      </c>
      <c r="F22" s="33">
        <f t="shared" si="0"/>
        <v>686</v>
      </c>
      <c r="G22" s="19"/>
      <c r="H22" s="16"/>
      <c r="I22" s="17"/>
      <c r="J22" s="18"/>
    </row>
    <row r="23" spans="2:10" x14ac:dyDescent="0.25">
      <c r="B23" s="7">
        <v>46011</v>
      </c>
      <c r="C23" s="8">
        <v>31</v>
      </c>
      <c r="D23" s="9"/>
      <c r="E23" s="10">
        <v>19.600000000000001</v>
      </c>
      <c r="F23" s="33">
        <f t="shared" si="0"/>
        <v>607.6</v>
      </c>
      <c r="G23" s="19"/>
      <c r="H23" s="16"/>
      <c r="I23" s="17"/>
      <c r="J23" s="18"/>
    </row>
    <row r="24" spans="2:10" x14ac:dyDescent="0.25">
      <c r="B24" s="7">
        <v>46012</v>
      </c>
      <c r="C24" s="8">
        <v>45.5</v>
      </c>
      <c r="D24" s="9"/>
      <c r="E24" s="10">
        <v>19.600000000000001</v>
      </c>
      <c r="F24" s="33">
        <f t="shared" si="0"/>
        <v>891.80000000000007</v>
      </c>
      <c r="G24" s="19"/>
      <c r="H24" s="16"/>
      <c r="I24" s="17"/>
      <c r="J24" s="18"/>
    </row>
    <row r="25" spans="2:10" x14ac:dyDescent="0.25">
      <c r="B25" s="7">
        <v>46013</v>
      </c>
      <c r="C25" s="8">
        <v>38.5</v>
      </c>
      <c r="D25" s="9"/>
      <c r="E25" s="10">
        <v>19.600000000000001</v>
      </c>
      <c r="F25" s="33">
        <f t="shared" si="0"/>
        <v>754.6</v>
      </c>
      <c r="G25" s="19"/>
      <c r="H25" s="16"/>
      <c r="I25" s="17"/>
      <c r="J25" s="18"/>
    </row>
    <row r="26" spans="2:10" x14ac:dyDescent="0.25">
      <c r="B26" s="7">
        <v>46014</v>
      </c>
      <c r="C26" s="8">
        <v>56.5</v>
      </c>
      <c r="D26" s="9"/>
      <c r="E26" s="10">
        <v>19.600000000000001</v>
      </c>
      <c r="F26" s="33">
        <f t="shared" si="0"/>
        <v>1107.4000000000001</v>
      </c>
      <c r="G26" s="19"/>
      <c r="H26" s="16"/>
      <c r="I26" s="17"/>
      <c r="J26" s="18"/>
    </row>
    <row r="27" spans="2:10" x14ac:dyDescent="0.25">
      <c r="B27" s="7">
        <v>46015</v>
      </c>
      <c r="C27" s="8">
        <v>70</v>
      </c>
      <c r="D27" s="9"/>
      <c r="E27" s="10">
        <v>19.600000000000001</v>
      </c>
      <c r="F27" s="33">
        <f t="shared" si="0"/>
        <v>1372</v>
      </c>
      <c r="G27" s="19"/>
      <c r="H27" s="16"/>
      <c r="I27" s="17"/>
      <c r="J27" s="18"/>
    </row>
    <row r="28" spans="2:10" x14ac:dyDescent="0.25">
      <c r="B28" s="7">
        <v>46016</v>
      </c>
      <c r="C28" s="8">
        <v>69.5</v>
      </c>
      <c r="D28" s="9"/>
      <c r="E28" s="10">
        <v>19.600000000000001</v>
      </c>
      <c r="F28" s="33">
        <f t="shared" si="0"/>
        <v>1362.2</v>
      </c>
      <c r="G28" s="19"/>
      <c r="H28" s="16"/>
      <c r="I28" s="17"/>
      <c r="J28" s="18"/>
    </row>
    <row r="29" spans="2:10" x14ac:dyDescent="0.25">
      <c r="B29" s="7">
        <v>46017</v>
      </c>
      <c r="C29" s="8">
        <v>75</v>
      </c>
      <c r="D29" s="9"/>
      <c r="E29" s="10">
        <v>19.600000000000001</v>
      </c>
      <c r="F29" s="33">
        <f t="shared" si="0"/>
        <v>1470</v>
      </c>
      <c r="G29" s="19"/>
      <c r="H29" s="16"/>
      <c r="I29" s="17"/>
      <c r="J29" s="18"/>
    </row>
    <row r="30" spans="2:10" x14ac:dyDescent="0.25">
      <c r="B30" s="7">
        <v>46018</v>
      </c>
      <c r="C30" s="8">
        <v>81</v>
      </c>
      <c r="D30" s="9"/>
      <c r="E30" s="10">
        <v>19.600000000000001</v>
      </c>
      <c r="F30" s="33">
        <f t="shared" si="0"/>
        <v>1587.6000000000001</v>
      </c>
      <c r="G30" s="19"/>
      <c r="H30" s="16"/>
      <c r="I30" s="17"/>
      <c r="J30" s="18"/>
    </row>
    <row r="31" spans="2:10" x14ac:dyDescent="0.25">
      <c r="B31" s="7">
        <v>46019</v>
      </c>
      <c r="C31" s="8">
        <v>78</v>
      </c>
      <c r="D31" s="9"/>
      <c r="E31" s="10">
        <v>19.600000000000001</v>
      </c>
      <c r="F31" s="33">
        <f t="shared" si="0"/>
        <v>1528.8000000000002</v>
      </c>
      <c r="G31" s="19"/>
      <c r="H31" s="16"/>
      <c r="I31" s="17"/>
      <c r="J31" s="18"/>
    </row>
    <row r="32" spans="2:10" x14ac:dyDescent="0.25">
      <c r="B32" s="7">
        <v>46020</v>
      </c>
      <c r="C32" s="8">
        <v>82.5</v>
      </c>
      <c r="D32" s="9"/>
      <c r="E32" s="10">
        <v>19.600000000000001</v>
      </c>
      <c r="F32" s="33">
        <f t="shared" si="0"/>
        <v>1617.0000000000002</v>
      </c>
      <c r="G32" s="19"/>
      <c r="H32" s="16"/>
      <c r="I32" s="17"/>
      <c r="J32" s="18"/>
    </row>
    <row r="33" spans="2:12" x14ac:dyDescent="0.25">
      <c r="B33" s="7">
        <v>46021</v>
      </c>
      <c r="C33" s="8">
        <v>78.5</v>
      </c>
      <c r="D33" s="9"/>
      <c r="E33" s="10">
        <v>19.600000000000001</v>
      </c>
      <c r="F33" s="33">
        <f t="shared" si="0"/>
        <v>1538.6000000000001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81</v>
      </c>
      <c r="D34" s="48"/>
      <c r="E34" s="10">
        <v>19.600000000000001</v>
      </c>
      <c r="F34" s="50">
        <f t="shared" si="0"/>
        <v>1587.6000000000001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1430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27179.426654999999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28027.999999999993</v>
      </c>
      <c r="L36" s="31">
        <f>J36-J4-J5-J6</f>
        <v>27177.115679999992</v>
      </c>
    </row>
    <row r="37" spans="2:12" x14ac:dyDescent="0.25">
      <c r="B37" s="26" t="s">
        <v>14</v>
      </c>
      <c r="C37" s="30">
        <f>C35</f>
        <v>1430</v>
      </c>
      <c r="D37" s="9">
        <f>D35/1.03</f>
        <v>0</v>
      </c>
      <c r="E37" s="10"/>
      <c r="F37" s="33">
        <f>SUM(F4:F36)</f>
        <v>28027.999999999993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848.57334499999342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3B21-7EF7-422D-9FEE-8DAF5E1FECFC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70</v>
      </c>
      <c r="D4" s="9"/>
      <c r="E4" s="10">
        <v>20.25</v>
      </c>
      <c r="F4" s="33">
        <f>E4*C4</f>
        <v>1417.5</v>
      </c>
      <c r="G4" s="11"/>
      <c r="H4" s="12" t="s">
        <v>6</v>
      </c>
      <c r="I4" s="13">
        <v>0.01</v>
      </c>
      <c r="J4" s="14">
        <f>(F36+F37)*I4</f>
        <v>757.29</v>
      </c>
    </row>
    <row r="5" spans="2:29" x14ac:dyDescent="0.25">
      <c r="B5" s="7">
        <v>46024</v>
      </c>
      <c r="C5" s="8">
        <v>86.5</v>
      </c>
      <c r="D5" s="9"/>
      <c r="E5" s="10">
        <v>20.25</v>
      </c>
      <c r="F5" s="33">
        <f t="shared" ref="F5:F34" si="0">E5*C5</f>
        <v>1751.625</v>
      </c>
      <c r="G5" s="11"/>
      <c r="H5" s="12" t="s">
        <v>7</v>
      </c>
      <c r="I5" s="13">
        <v>1E-3</v>
      </c>
      <c r="J5" s="14">
        <f>(F36+F37-J4-J6)*I5</f>
        <v>73.586579999999998</v>
      </c>
    </row>
    <row r="6" spans="2:29" x14ac:dyDescent="0.25">
      <c r="B6" s="7">
        <v>46025</v>
      </c>
      <c r="C6" s="8">
        <v>98.5</v>
      </c>
      <c r="D6" s="9"/>
      <c r="E6" s="10">
        <v>20.25</v>
      </c>
      <c r="F6" s="33">
        <f t="shared" si="0"/>
        <v>1994.625</v>
      </c>
      <c r="G6" s="11"/>
      <c r="H6" s="12" t="s">
        <v>8</v>
      </c>
      <c r="I6" s="13"/>
      <c r="J6" s="14">
        <v>1385.13</v>
      </c>
    </row>
    <row r="7" spans="2:29" x14ac:dyDescent="0.25">
      <c r="B7" s="7">
        <v>46026</v>
      </c>
      <c r="C7" s="8">
        <v>114</v>
      </c>
      <c r="D7" s="9"/>
      <c r="E7" s="10">
        <v>20.25</v>
      </c>
      <c r="F7" s="33">
        <f t="shared" si="0"/>
        <v>2308.5</v>
      </c>
      <c r="G7" s="11"/>
      <c r="H7" s="12" t="s">
        <v>9</v>
      </c>
      <c r="I7" s="13"/>
      <c r="J7" s="14">
        <f>'ARALIK 2025'!J39*-1</f>
        <v>-848.57334499999342</v>
      </c>
    </row>
    <row r="8" spans="2:29" x14ac:dyDescent="0.25">
      <c r="B8" s="7">
        <v>46027</v>
      </c>
      <c r="C8" s="8">
        <v>123</v>
      </c>
      <c r="D8" s="9"/>
      <c r="E8" s="10">
        <v>20.25</v>
      </c>
      <c r="F8" s="33">
        <f t="shared" si="0"/>
        <v>2490.75</v>
      </c>
      <c r="G8" s="15"/>
      <c r="H8" s="16"/>
      <c r="I8" s="17"/>
      <c r="J8" s="18"/>
    </row>
    <row r="9" spans="2:29" x14ac:dyDescent="0.25">
      <c r="B9" s="7">
        <v>46028</v>
      </c>
      <c r="C9" s="8">
        <v>128.5</v>
      </c>
      <c r="D9" s="9"/>
      <c r="E9" s="10">
        <v>20.25</v>
      </c>
      <c r="F9" s="33">
        <f t="shared" si="0"/>
        <v>2602.125</v>
      </c>
      <c r="G9" s="15"/>
      <c r="H9" s="16"/>
      <c r="I9" s="17"/>
      <c r="J9" s="18"/>
    </row>
    <row r="10" spans="2:29" x14ac:dyDescent="0.25">
      <c r="B10" s="7">
        <v>46029</v>
      </c>
      <c r="C10" s="8">
        <v>120</v>
      </c>
      <c r="D10" s="9"/>
      <c r="E10" s="10">
        <v>20.25</v>
      </c>
      <c r="F10" s="33">
        <f t="shared" si="0"/>
        <v>2430</v>
      </c>
      <c r="G10" s="15"/>
      <c r="H10" s="16"/>
      <c r="I10" s="17"/>
      <c r="J10" s="18"/>
    </row>
    <row r="11" spans="2:29" x14ac:dyDescent="0.25">
      <c r="B11" s="7">
        <v>46030</v>
      </c>
      <c r="C11" s="8">
        <v>126</v>
      </c>
      <c r="D11" s="9"/>
      <c r="E11" s="10">
        <v>20.25</v>
      </c>
      <c r="F11" s="33">
        <f t="shared" si="0"/>
        <v>2551.5</v>
      </c>
      <c r="G11" s="19"/>
      <c r="H11" s="16"/>
      <c r="I11" s="17"/>
      <c r="J11" s="18"/>
    </row>
    <row r="12" spans="2:29" x14ac:dyDescent="0.25">
      <c r="B12" s="7">
        <v>46031</v>
      </c>
      <c r="C12" s="8">
        <v>127.5</v>
      </c>
      <c r="D12" s="9"/>
      <c r="E12" s="10">
        <v>20.25</v>
      </c>
      <c r="F12" s="33">
        <f t="shared" si="0"/>
        <v>2581.875</v>
      </c>
      <c r="G12" s="19"/>
      <c r="H12" s="16"/>
      <c r="I12" s="17"/>
      <c r="J12" s="18"/>
    </row>
    <row r="13" spans="2:29" x14ac:dyDescent="0.25">
      <c r="B13" s="7">
        <v>46032</v>
      </c>
      <c r="C13" s="8">
        <v>132</v>
      </c>
      <c r="D13" s="9"/>
      <c r="E13" s="10">
        <v>20.25</v>
      </c>
      <c r="F13" s="33">
        <f t="shared" si="0"/>
        <v>2673</v>
      </c>
      <c r="G13" s="19"/>
      <c r="H13" s="16"/>
      <c r="I13" s="17"/>
      <c r="J13" s="18"/>
    </row>
    <row r="14" spans="2:29" x14ac:dyDescent="0.25">
      <c r="B14" s="7">
        <v>46033</v>
      </c>
      <c r="C14" s="8">
        <v>123</v>
      </c>
      <c r="D14" s="9"/>
      <c r="E14" s="10">
        <v>20.25</v>
      </c>
      <c r="F14" s="33">
        <f t="shared" si="0"/>
        <v>2490.75</v>
      </c>
      <c r="G14" s="19"/>
      <c r="H14" s="16"/>
      <c r="I14" s="17"/>
      <c r="J14" s="18"/>
    </row>
    <row r="15" spans="2:29" x14ac:dyDescent="0.25">
      <c r="B15" s="7">
        <v>46034</v>
      </c>
      <c r="C15" s="8">
        <v>114</v>
      </c>
      <c r="D15" s="9"/>
      <c r="E15" s="10">
        <v>20.25</v>
      </c>
      <c r="F15" s="33">
        <f t="shared" si="0"/>
        <v>2308.5</v>
      </c>
      <c r="G15" s="19"/>
      <c r="H15" s="16"/>
      <c r="I15" s="17"/>
      <c r="J15" s="18"/>
    </row>
    <row r="16" spans="2:29" x14ac:dyDescent="0.25">
      <c r="B16" s="7">
        <v>46035</v>
      </c>
      <c r="C16" s="8">
        <v>124</v>
      </c>
      <c r="D16" s="9"/>
      <c r="E16" s="10">
        <v>20.25</v>
      </c>
      <c r="F16" s="33">
        <f t="shared" si="0"/>
        <v>2511</v>
      </c>
      <c r="G16" s="19"/>
      <c r="H16" s="16"/>
      <c r="I16" s="17"/>
      <c r="J16" s="18"/>
    </row>
    <row r="17" spans="2:10" x14ac:dyDescent="0.25">
      <c r="B17" s="7">
        <v>46036</v>
      </c>
      <c r="C17" s="8">
        <v>125</v>
      </c>
      <c r="D17" s="9"/>
      <c r="E17" s="10">
        <v>20.25</v>
      </c>
      <c r="F17" s="33">
        <f t="shared" si="0"/>
        <v>2531.25</v>
      </c>
      <c r="G17" s="15">
        <v>46077</v>
      </c>
      <c r="H17" s="16" t="s">
        <v>87</v>
      </c>
      <c r="I17" s="17"/>
      <c r="J17" s="18">
        <v>72401.320000000007</v>
      </c>
    </row>
    <row r="18" spans="2:10" x14ac:dyDescent="0.25">
      <c r="B18" s="7">
        <v>46037</v>
      </c>
      <c r="C18" s="8">
        <v>114</v>
      </c>
      <c r="D18" s="9"/>
      <c r="E18" s="10">
        <v>20.25</v>
      </c>
      <c r="F18" s="33">
        <f t="shared" si="0"/>
        <v>2308.5</v>
      </c>
      <c r="G18" s="19"/>
      <c r="H18" s="16"/>
      <c r="I18" s="17"/>
      <c r="J18" s="18"/>
    </row>
    <row r="19" spans="2:10" x14ac:dyDescent="0.25">
      <c r="B19" s="7">
        <v>46038</v>
      </c>
      <c r="C19" s="8">
        <v>119</v>
      </c>
      <c r="D19" s="9"/>
      <c r="E19" s="10">
        <v>20.25</v>
      </c>
      <c r="F19" s="33">
        <f t="shared" si="0"/>
        <v>2409.75</v>
      </c>
      <c r="G19" s="19"/>
      <c r="H19" s="16"/>
      <c r="I19" s="17"/>
      <c r="J19" s="18"/>
    </row>
    <row r="20" spans="2:10" x14ac:dyDescent="0.25">
      <c r="B20" s="7">
        <v>46039</v>
      </c>
      <c r="C20" s="8">
        <v>116</v>
      </c>
      <c r="D20" s="9"/>
      <c r="E20" s="10">
        <v>20.25</v>
      </c>
      <c r="F20" s="33">
        <f t="shared" si="0"/>
        <v>2349</v>
      </c>
      <c r="G20" s="19"/>
      <c r="H20" s="16"/>
      <c r="I20" s="17"/>
      <c r="J20" s="18"/>
    </row>
    <row r="21" spans="2:10" x14ac:dyDescent="0.25">
      <c r="B21" s="7">
        <v>46040</v>
      </c>
      <c r="C21" s="8">
        <v>116.5</v>
      </c>
      <c r="D21" s="9"/>
      <c r="E21" s="10">
        <v>20.25</v>
      </c>
      <c r="F21" s="33">
        <f t="shared" si="0"/>
        <v>2359.125</v>
      </c>
      <c r="G21" s="19"/>
      <c r="H21" s="16"/>
      <c r="I21" s="17"/>
      <c r="J21" s="18"/>
    </row>
    <row r="22" spans="2:10" x14ac:dyDescent="0.25">
      <c r="B22" s="7">
        <v>46041</v>
      </c>
      <c r="C22" s="8">
        <v>118</v>
      </c>
      <c r="D22" s="9"/>
      <c r="E22" s="10">
        <v>20.25</v>
      </c>
      <c r="F22" s="33">
        <f t="shared" si="0"/>
        <v>2389.5</v>
      </c>
      <c r="G22" s="19"/>
      <c r="H22" s="16"/>
      <c r="I22" s="17"/>
      <c r="J22" s="18"/>
    </row>
    <row r="23" spans="2:10" x14ac:dyDescent="0.25">
      <c r="B23" s="7">
        <v>46042</v>
      </c>
      <c r="C23" s="8">
        <v>108</v>
      </c>
      <c r="D23" s="9"/>
      <c r="E23" s="10">
        <v>20.25</v>
      </c>
      <c r="F23" s="33">
        <f t="shared" si="0"/>
        <v>2187</v>
      </c>
      <c r="G23" s="19"/>
      <c r="H23" s="16"/>
      <c r="I23" s="17"/>
      <c r="J23" s="18"/>
    </row>
    <row r="24" spans="2:10" x14ac:dyDescent="0.25">
      <c r="B24" s="7">
        <v>46043</v>
      </c>
      <c r="C24" s="8">
        <v>116.5</v>
      </c>
      <c r="D24" s="9"/>
      <c r="E24" s="10">
        <v>20.25</v>
      </c>
      <c r="F24" s="33">
        <f t="shared" si="0"/>
        <v>2359.125</v>
      </c>
      <c r="G24" s="19"/>
      <c r="H24" s="16"/>
      <c r="I24" s="17"/>
      <c r="J24" s="18"/>
    </row>
    <row r="25" spans="2:10" x14ac:dyDescent="0.25">
      <c r="B25" s="7">
        <v>46044</v>
      </c>
      <c r="C25" s="8">
        <v>113.5</v>
      </c>
      <c r="D25" s="9"/>
      <c r="E25" s="10">
        <v>24</v>
      </c>
      <c r="F25" s="33">
        <f t="shared" si="0"/>
        <v>2724</v>
      </c>
      <c r="G25" s="19"/>
      <c r="H25" s="16"/>
      <c r="I25" s="17"/>
      <c r="J25" s="18"/>
    </row>
    <row r="26" spans="2:10" x14ac:dyDescent="0.25">
      <c r="B26" s="7">
        <v>46045</v>
      </c>
      <c r="C26" s="8">
        <v>112.5</v>
      </c>
      <c r="D26" s="9"/>
      <c r="E26" s="10">
        <v>24</v>
      </c>
      <c r="F26" s="33">
        <f t="shared" si="0"/>
        <v>2700</v>
      </c>
      <c r="G26" s="19"/>
      <c r="H26" s="16"/>
      <c r="I26" s="17"/>
      <c r="J26" s="18"/>
    </row>
    <row r="27" spans="2:10" x14ac:dyDescent="0.25">
      <c r="B27" s="7">
        <v>46046</v>
      </c>
      <c r="C27" s="8">
        <v>107.5</v>
      </c>
      <c r="D27" s="9"/>
      <c r="E27" s="10">
        <v>24</v>
      </c>
      <c r="F27" s="33">
        <f t="shared" si="0"/>
        <v>2580</v>
      </c>
      <c r="G27" s="19"/>
      <c r="H27" s="16"/>
      <c r="I27" s="17"/>
      <c r="J27" s="18"/>
    </row>
    <row r="28" spans="2:10" x14ac:dyDescent="0.25">
      <c r="B28" s="7">
        <v>46047</v>
      </c>
      <c r="C28" s="8">
        <v>115.5</v>
      </c>
      <c r="D28" s="9"/>
      <c r="E28" s="10">
        <v>24</v>
      </c>
      <c r="F28" s="33">
        <f t="shared" si="0"/>
        <v>2772</v>
      </c>
      <c r="G28" s="19"/>
      <c r="H28" s="16"/>
      <c r="I28" s="17"/>
      <c r="J28" s="18"/>
    </row>
    <row r="29" spans="2:10" x14ac:dyDescent="0.25">
      <c r="B29" s="7">
        <v>46048</v>
      </c>
      <c r="C29" s="8">
        <v>110</v>
      </c>
      <c r="D29" s="9"/>
      <c r="E29" s="10">
        <v>24</v>
      </c>
      <c r="F29" s="33">
        <f t="shared" si="0"/>
        <v>2640</v>
      </c>
      <c r="G29" s="19"/>
      <c r="H29" s="16"/>
      <c r="I29" s="17"/>
      <c r="J29" s="18"/>
    </row>
    <row r="30" spans="2:10" x14ac:dyDescent="0.25">
      <c r="B30" s="7">
        <v>46049</v>
      </c>
      <c r="C30" s="8">
        <v>93.5</v>
      </c>
      <c r="D30" s="9"/>
      <c r="E30" s="10">
        <v>24</v>
      </c>
      <c r="F30" s="33">
        <f t="shared" si="0"/>
        <v>2244</v>
      </c>
      <c r="G30" s="19"/>
      <c r="H30" s="16"/>
      <c r="I30" s="17"/>
      <c r="J30" s="18"/>
    </row>
    <row r="31" spans="2:10" x14ac:dyDescent="0.25">
      <c r="B31" s="7">
        <v>46050</v>
      </c>
      <c r="C31" s="8">
        <v>112</v>
      </c>
      <c r="D31" s="9"/>
      <c r="E31" s="10">
        <v>24</v>
      </c>
      <c r="F31" s="33">
        <f t="shared" si="0"/>
        <v>2688</v>
      </c>
      <c r="G31" s="19"/>
      <c r="H31" s="16"/>
      <c r="I31" s="17"/>
      <c r="J31" s="18"/>
    </row>
    <row r="32" spans="2:10" x14ac:dyDescent="0.25">
      <c r="B32" s="7">
        <v>46051</v>
      </c>
      <c r="C32" s="8">
        <v>107</v>
      </c>
      <c r="D32" s="9"/>
      <c r="E32" s="10">
        <v>24</v>
      </c>
      <c r="F32" s="33">
        <f t="shared" si="0"/>
        <v>2568</v>
      </c>
      <c r="G32" s="19"/>
      <c r="H32" s="16"/>
      <c r="I32" s="17"/>
      <c r="J32" s="18"/>
    </row>
    <row r="33" spans="2:12" x14ac:dyDescent="0.25">
      <c r="B33" s="7">
        <v>46052</v>
      </c>
      <c r="C33" s="8">
        <v>122</v>
      </c>
      <c r="D33" s="9"/>
      <c r="E33" s="10">
        <v>24</v>
      </c>
      <c r="F33" s="33">
        <f t="shared" si="0"/>
        <v>2928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120</v>
      </c>
      <c r="D34" s="48"/>
      <c r="E34" s="10">
        <v>24</v>
      </c>
      <c r="F34" s="50">
        <f t="shared" si="0"/>
        <v>2880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3533.5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73768.753235000011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75729</v>
      </c>
      <c r="L36" s="31">
        <f>J36-J4-J5-J6</f>
        <v>73512.993419999999</v>
      </c>
    </row>
    <row r="37" spans="2:12" x14ac:dyDescent="0.25">
      <c r="B37" s="26" t="s">
        <v>14</v>
      </c>
      <c r="C37" s="30">
        <f>C35</f>
        <v>3533.5</v>
      </c>
      <c r="D37" s="9">
        <f>D35/1.03</f>
        <v>0</v>
      </c>
      <c r="E37" s="10"/>
      <c r="F37" s="33">
        <f>SUM(F4:F36)</f>
        <v>75729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1960.246764999989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2B9A7-2B21-414A-A818-A9118530524F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127</v>
      </c>
      <c r="D4" s="9"/>
      <c r="E4" s="10">
        <v>24</v>
      </c>
      <c r="F4" s="33">
        <f>E4*C4</f>
        <v>3048</v>
      </c>
      <c r="G4" s="11"/>
      <c r="H4" s="12" t="s">
        <v>6</v>
      </c>
      <c r="I4" s="13">
        <v>0.01</v>
      </c>
      <c r="J4" s="14">
        <f>(F36+F37)*I4</f>
        <v>869.4</v>
      </c>
    </row>
    <row r="5" spans="2:29" x14ac:dyDescent="0.25">
      <c r="B5" s="7">
        <v>46055</v>
      </c>
      <c r="C5" s="8">
        <v>137.5</v>
      </c>
      <c r="D5" s="9"/>
      <c r="E5" s="10">
        <v>24</v>
      </c>
      <c r="F5" s="33">
        <f t="shared" ref="F5:F34" si="0">E5*C5</f>
        <v>3300</v>
      </c>
      <c r="G5" s="11"/>
      <c r="H5" s="12" t="s">
        <v>7</v>
      </c>
      <c r="I5" s="13">
        <v>1E-3</v>
      </c>
      <c r="J5" s="14">
        <f>(F36+F37-J4-J6)*I5</f>
        <v>84.248290000000011</v>
      </c>
    </row>
    <row r="6" spans="2:29" x14ac:dyDescent="0.25">
      <c r="B6" s="7">
        <v>46056</v>
      </c>
      <c r="C6" s="8">
        <v>131</v>
      </c>
      <c r="D6" s="9"/>
      <c r="E6" s="10">
        <v>24</v>
      </c>
      <c r="F6" s="33">
        <f t="shared" si="0"/>
        <v>3144</v>
      </c>
      <c r="G6" s="11"/>
      <c r="H6" s="12" t="s">
        <v>8</v>
      </c>
      <c r="I6" s="13"/>
      <c r="J6" s="14">
        <v>1822.31</v>
      </c>
    </row>
    <row r="7" spans="2:29" x14ac:dyDescent="0.25">
      <c r="B7" s="7">
        <v>46057</v>
      </c>
      <c r="C7" s="8">
        <v>126</v>
      </c>
      <c r="D7" s="9"/>
      <c r="E7" s="10">
        <v>24</v>
      </c>
      <c r="F7" s="33">
        <f t="shared" si="0"/>
        <v>3024</v>
      </c>
      <c r="G7" s="11"/>
      <c r="H7" s="12" t="s">
        <v>9</v>
      </c>
      <c r="I7" s="13"/>
      <c r="J7" s="14">
        <f>'OCAK 2026'!J39*-1</f>
        <v>-1960.246764999989</v>
      </c>
    </row>
    <row r="8" spans="2:29" x14ac:dyDescent="0.25">
      <c r="B8" s="7">
        <v>46058</v>
      </c>
      <c r="C8" s="8">
        <v>130</v>
      </c>
      <c r="D8" s="9"/>
      <c r="E8" s="10">
        <v>24</v>
      </c>
      <c r="F8" s="33">
        <f t="shared" si="0"/>
        <v>3120</v>
      </c>
      <c r="G8" s="15"/>
      <c r="H8" s="16"/>
      <c r="I8" s="17"/>
      <c r="J8" s="18"/>
    </row>
    <row r="9" spans="2:29" x14ac:dyDescent="0.25">
      <c r="B9" s="7">
        <v>46059</v>
      </c>
      <c r="C9" s="8">
        <v>131</v>
      </c>
      <c r="D9" s="9"/>
      <c r="E9" s="10">
        <v>24</v>
      </c>
      <c r="F9" s="33">
        <f t="shared" si="0"/>
        <v>3144</v>
      </c>
      <c r="G9" s="15"/>
      <c r="H9" s="16"/>
      <c r="I9" s="17"/>
      <c r="J9" s="18"/>
    </row>
    <row r="10" spans="2:29" x14ac:dyDescent="0.25">
      <c r="B10" s="7">
        <v>46060</v>
      </c>
      <c r="C10" s="8">
        <v>126.5</v>
      </c>
      <c r="D10" s="9"/>
      <c r="E10" s="10">
        <v>24</v>
      </c>
      <c r="F10" s="33">
        <f t="shared" si="0"/>
        <v>3036</v>
      </c>
      <c r="G10" s="15">
        <v>46099</v>
      </c>
      <c r="H10" s="16" t="s">
        <v>88</v>
      </c>
      <c r="I10" s="17"/>
      <c r="J10" s="18">
        <v>86124.29</v>
      </c>
    </row>
    <row r="11" spans="2:29" x14ac:dyDescent="0.25">
      <c r="B11" s="7">
        <v>46061</v>
      </c>
      <c r="C11" s="8">
        <v>133</v>
      </c>
      <c r="D11" s="9"/>
      <c r="E11" s="10">
        <v>24</v>
      </c>
      <c r="F11" s="33">
        <f t="shared" si="0"/>
        <v>3192</v>
      </c>
      <c r="G11" s="19"/>
      <c r="H11" s="16"/>
      <c r="I11" s="17"/>
      <c r="J11" s="18"/>
    </row>
    <row r="12" spans="2:29" x14ac:dyDescent="0.25">
      <c r="B12" s="7">
        <v>46062</v>
      </c>
      <c r="C12" s="8">
        <v>132.5</v>
      </c>
      <c r="D12" s="9"/>
      <c r="E12" s="10">
        <v>24</v>
      </c>
      <c r="F12" s="33">
        <f t="shared" si="0"/>
        <v>3180</v>
      </c>
      <c r="G12" s="19"/>
      <c r="H12" s="16"/>
      <c r="I12" s="17"/>
      <c r="J12" s="18"/>
    </row>
    <row r="13" spans="2:29" x14ac:dyDescent="0.25">
      <c r="B13" s="7">
        <v>46063</v>
      </c>
      <c r="C13" s="8">
        <v>136.5</v>
      </c>
      <c r="D13" s="9"/>
      <c r="E13" s="10">
        <v>24</v>
      </c>
      <c r="F13" s="33">
        <f t="shared" si="0"/>
        <v>3276</v>
      </c>
      <c r="G13" s="19"/>
      <c r="H13" s="16"/>
      <c r="I13" s="17"/>
      <c r="J13" s="18"/>
    </row>
    <row r="14" spans="2:29" x14ac:dyDescent="0.25">
      <c r="B14" s="7">
        <v>46064</v>
      </c>
      <c r="C14" s="8">
        <v>102.5</v>
      </c>
      <c r="D14" s="9"/>
      <c r="E14" s="10">
        <v>24</v>
      </c>
      <c r="F14" s="33">
        <f t="shared" si="0"/>
        <v>2460</v>
      </c>
      <c r="G14" s="19"/>
      <c r="H14" s="16"/>
      <c r="I14" s="17"/>
      <c r="J14" s="18"/>
    </row>
    <row r="15" spans="2:29" x14ac:dyDescent="0.25">
      <c r="B15" s="7">
        <v>46065</v>
      </c>
      <c r="C15" s="8">
        <v>129.5</v>
      </c>
      <c r="D15" s="9"/>
      <c r="E15" s="10">
        <v>24</v>
      </c>
      <c r="F15" s="33">
        <f t="shared" si="0"/>
        <v>3108</v>
      </c>
      <c r="G15" s="19"/>
      <c r="H15" s="16"/>
      <c r="I15" s="17"/>
      <c r="J15" s="18"/>
    </row>
    <row r="16" spans="2:29" x14ac:dyDescent="0.25">
      <c r="B16" s="7">
        <v>46066</v>
      </c>
      <c r="C16" s="8">
        <v>124</v>
      </c>
      <c r="D16" s="9"/>
      <c r="E16" s="10">
        <v>24</v>
      </c>
      <c r="F16" s="33">
        <f t="shared" si="0"/>
        <v>2976</v>
      </c>
      <c r="G16" s="19"/>
      <c r="H16" s="16"/>
      <c r="I16" s="17"/>
      <c r="J16" s="18"/>
    </row>
    <row r="17" spans="2:10" x14ac:dyDescent="0.25">
      <c r="B17" s="7">
        <v>46067</v>
      </c>
      <c r="C17" s="8">
        <v>96</v>
      </c>
      <c r="D17" s="9"/>
      <c r="E17" s="10">
        <v>24</v>
      </c>
      <c r="F17" s="33">
        <f t="shared" si="0"/>
        <v>2304</v>
      </c>
      <c r="G17" s="19"/>
      <c r="H17" s="16"/>
      <c r="I17" s="17"/>
      <c r="J17" s="18"/>
    </row>
    <row r="18" spans="2:10" x14ac:dyDescent="0.25">
      <c r="B18" s="7">
        <v>46068</v>
      </c>
      <c r="C18" s="8">
        <v>126.5</v>
      </c>
      <c r="D18" s="9"/>
      <c r="E18" s="10">
        <v>24</v>
      </c>
      <c r="F18" s="33">
        <f t="shared" si="0"/>
        <v>3036</v>
      </c>
      <c r="G18" s="19"/>
      <c r="H18" s="16"/>
      <c r="I18" s="17"/>
      <c r="J18" s="18"/>
    </row>
    <row r="19" spans="2:10" x14ac:dyDescent="0.25">
      <c r="B19" s="7">
        <v>46069</v>
      </c>
      <c r="C19" s="8">
        <v>97</v>
      </c>
      <c r="D19" s="9"/>
      <c r="E19" s="10">
        <v>24</v>
      </c>
      <c r="F19" s="33">
        <f t="shared" si="0"/>
        <v>2328</v>
      </c>
      <c r="G19" s="19"/>
      <c r="H19" s="16"/>
      <c r="I19" s="17"/>
      <c r="J19" s="18"/>
    </row>
    <row r="20" spans="2:10" x14ac:dyDescent="0.25">
      <c r="B20" s="7">
        <v>46070</v>
      </c>
      <c r="C20" s="8">
        <v>136</v>
      </c>
      <c r="D20" s="9"/>
      <c r="E20" s="10">
        <v>24</v>
      </c>
      <c r="F20" s="33">
        <f t="shared" si="0"/>
        <v>3264</v>
      </c>
      <c r="G20" s="19"/>
      <c r="H20" s="16"/>
      <c r="I20" s="17"/>
      <c r="J20" s="18"/>
    </row>
    <row r="21" spans="2:10" x14ac:dyDescent="0.25">
      <c r="B21" s="7">
        <v>46071</v>
      </c>
      <c r="C21" s="8">
        <v>106.5</v>
      </c>
      <c r="D21" s="9"/>
      <c r="E21" s="10">
        <v>24</v>
      </c>
      <c r="F21" s="33">
        <f t="shared" si="0"/>
        <v>2556</v>
      </c>
      <c r="G21" s="19"/>
      <c r="H21" s="16"/>
      <c r="I21" s="17"/>
      <c r="J21" s="18"/>
    </row>
    <row r="22" spans="2:10" x14ac:dyDescent="0.25">
      <c r="B22" s="7">
        <v>46072</v>
      </c>
      <c r="C22" s="8">
        <v>126.5</v>
      </c>
      <c r="D22" s="9"/>
      <c r="E22" s="10">
        <v>24</v>
      </c>
      <c r="F22" s="33">
        <f t="shared" si="0"/>
        <v>3036</v>
      </c>
      <c r="G22" s="19"/>
      <c r="H22" s="16"/>
      <c r="I22" s="17"/>
      <c r="J22" s="18"/>
    </row>
    <row r="23" spans="2:10" x14ac:dyDescent="0.25">
      <c r="B23" s="7">
        <v>46073</v>
      </c>
      <c r="C23" s="8">
        <v>130.5</v>
      </c>
      <c r="D23" s="9"/>
      <c r="E23" s="10">
        <v>24</v>
      </c>
      <c r="F23" s="33">
        <f t="shared" si="0"/>
        <v>3132</v>
      </c>
      <c r="G23" s="19"/>
      <c r="H23" s="16"/>
      <c r="I23" s="17"/>
      <c r="J23" s="18"/>
    </row>
    <row r="24" spans="2:10" x14ac:dyDescent="0.25">
      <c r="B24" s="7">
        <v>46074</v>
      </c>
      <c r="C24" s="8">
        <v>130</v>
      </c>
      <c r="D24" s="9"/>
      <c r="E24" s="10">
        <v>24</v>
      </c>
      <c r="F24" s="33">
        <f t="shared" si="0"/>
        <v>3120</v>
      </c>
      <c r="G24" s="19"/>
      <c r="H24" s="16"/>
      <c r="I24" s="17"/>
      <c r="J24" s="18"/>
    </row>
    <row r="25" spans="2:10" x14ac:dyDescent="0.25">
      <c r="B25" s="7">
        <v>46075</v>
      </c>
      <c r="C25" s="8">
        <v>130</v>
      </c>
      <c r="D25" s="9"/>
      <c r="E25" s="10">
        <v>24</v>
      </c>
      <c r="F25" s="33">
        <f t="shared" si="0"/>
        <v>3120</v>
      </c>
      <c r="G25" s="19"/>
      <c r="H25" s="16"/>
      <c r="I25" s="17"/>
      <c r="J25" s="18"/>
    </row>
    <row r="26" spans="2:10" x14ac:dyDescent="0.25">
      <c r="B26" s="7">
        <v>46076</v>
      </c>
      <c r="C26" s="8">
        <v>130.5</v>
      </c>
      <c r="D26" s="9"/>
      <c r="E26" s="10">
        <v>24</v>
      </c>
      <c r="F26" s="33">
        <f t="shared" si="0"/>
        <v>3132</v>
      </c>
      <c r="G26" s="19"/>
      <c r="H26" s="16"/>
      <c r="I26" s="17"/>
      <c r="J26" s="18"/>
    </row>
    <row r="27" spans="2:10" x14ac:dyDescent="0.25">
      <c r="B27" s="7">
        <v>46077</v>
      </c>
      <c r="C27" s="8">
        <v>151</v>
      </c>
      <c r="D27" s="9"/>
      <c r="E27" s="10">
        <v>24</v>
      </c>
      <c r="F27" s="33">
        <f t="shared" si="0"/>
        <v>3624</v>
      </c>
      <c r="G27" s="19"/>
      <c r="H27" s="16"/>
      <c r="I27" s="17"/>
      <c r="J27" s="18"/>
    </row>
    <row r="28" spans="2:10" x14ac:dyDescent="0.25">
      <c r="B28" s="7">
        <v>46078</v>
      </c>
      <c r="C28" s="8">
        <v>147</v>
      </c>
      <c r="D28" s="9"/>
      <c r="E28" s="10">
        <v>24</v>
      </c>
      <c r="F28" s="33">
        <f t="shared" si="0"/>
        <v>3528</v>
      </c>
      <c r="G28" s="19"/>
      <c r="H28" s="16"/>
      <c r="I28" s="17"/>
      <c r="J28" s="18"/>
    </row>
    <row r="29" spans="2:10" x14ac:dyDescent="0.25">
      <c r="B29" s="7">
        <v>46079</v>
      </c>
      <c r="C29" s="8">
        <v>154.5</v>
      </c>
      <c r="D29" s="9"/>
      <c r="E29" s="10">
        <v>24</v>
      </c>
      <c r="F29" s="33">
        <f t="shared" si="0"/>
        <v>3708</v>
      </c>
      <c r="G29" s="19"/>
      <c r="H29" s="16"/>
      <c r="I29" s="17"/>
      <c r="J29" s="18"/>
    </row>
    <row r="30" spans="2:10" x14ac:dyDescent="0.25">
      <c r="B30" s="7">
        <v>46080</v>
      </c>
      <c r="C30" s="8">
        <v>151</v>
      </c>
      <c r="D30" s="9"/>
      <c r="E30" s="10">
        <v>24</v>
      </c>
      <c r="F30" s="33">
        <f t="shared" si="0"/>
        <v>3624</v>
      </c>
      <c r="G30" s="19"/>
      <c r="H30" s="16"/>
      <c r="I30" s="17"/>
      <c r="J30" s="18"/>
    </row>
    <row r="31" spans="2:10" x14ac:dyDescent="0.25">
      <c r="B31" s="7">
        <v>46081</v>
      </c>
      <c r="C31" s="8">
        <v>142.5</v>
      </c>
      <c r="D31" s="9"/>
      <c r="E31" s="10">
        <v>24</v>
      </c>
      <c r="F31" s="33">
        <f t="shared" si="0"/>
        <v>3420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3622.5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86940.001525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86940</v>
      </c>
      <c r="L36" s="31">
        <f>J36-J4-J5-J6</f>
        <v>84164.041710000005</v>
      </c>
    </row>
    <row r="37" spans="2:12" x14ac:dyDescent="0.25">
      <c r="B37" s="26" t="s">
        <v>14</v>
      </c>
      <c r="C37" s="30">
        <f>C35</f>
        <v>3622.5</v>
      </c>
      <c r="D37" s="9">
        <f>D35/1.03</f>
        <v>0</v>
      </c>
      <c r="E37" s="10"/>
      <c r="F37" s="33">
        <f>SUM(F4:F36)</f>
        <v>86940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-1.5249999996740371E-3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E553-DEDC-4AE4-B2C7-409A2B5A35C2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140.5</v>
      </c>
      <c r="D4" s="9"/>
      <c r="E4" s="10">
        <v>24.5</v>
      </c>
      <c r="F4" s="33">
        <f>E4*C4</f>
        <v>3442.25</v>
      </c>
      <c r="G4" s="11"/>
      <c r="H4" s="12" t="s">
        <v>6</v>
      </c>
      <c r="I4" s="13">
        <v>0.01</v>
      </c>
      <c r="J4" s="14">
        <f>(F36+F37)*I4</f>
        <v>1216.0575000000001</v>
      </c>
    </row>
    <row r="5" spans="2:29" x14ac:dyDescent="0.25">
      <c r="B5" s="7">
        <v>46083</v>
      </c>
      <c r="C5" s="8">
        <v>141</v>
      </c>
      <c r="D5" s="9"/>
      <c r="E5" s="10">
        <v>24.5</v>
      </c>
      <c r="F5" s="33">
        <f t="shared" ref="F5:F34" si="0">E5*C5</f>
        <v>3454.5</v>
      </c>
      <c r="G5" s="11"/>
      <c r="H5" s="12" t="s">
        <v>7</v>
      </c>
      <c r="I5" s="13">
        <v>1E-3</v>
      </c>
      <c r="J5" s="14">
        <f>(F36+F37-J4-J6)*I5</f>
        <v>118.00721250000001</v>
      </c>
    </row>
    <row r="6" spans="2:29" x14ac:dyDescent="0.25">
      <c r="B6" s="7">
        <v>46084</v>
      </c>
      <c r="C6" s="8">
        <v>141</v>
      </c>
      <c r="D6" s="9"/>
      <c r="E6" s="10">
        <v>24.5</v>
      </c>
      <c r="F6" s="33">
        <f t="shared" si="0"/>
        <v>3454.5</v>
      </c>
      <c r="G6" s="11"/>
      <c r="H6" s="12" t="s">
        <v>8</v>
      </c>
      <c r="I6" s="13"/>
      <c r="J6" s="14">
        <v>2382.48</v>
      </c>
    </row>
    <row r="7" spans="2:29" x14ac:dyDescent="0.25">
      <c r="B7" s="7">
        <v>46085</v>
      </c>
      <c r="C7" s="8">
        <v>152</v>
      </c>
      <c r="D7" s="9"/>
      <c r="E7" s="10">
        <v>24.5</v>
      </c>
      <c r="F7" s="33">
        <f t="shared" si="0"/>
        <v>3724</v>
      </c>
      <c r="G7" s="11"/>
      <c r="H7" s="12" t="s">
        <v>9</v>
      </c>
      <c r="I7" s="13"/>
      <c r="J7" s="14">
        <f>'ŞUBAT 2026'!J39*-1</f>
        <v>1.5249999996740371E-3</v>
      </c>
    </row>
    <row r="8" spans="2:29" x14ac:dyDescent="0.25">
      <c r="B8" s="7">
        <v>46086</v>
      </c>
      <c r="C8" s="8">
        <v>150.5</v>
      </c>
      <c r="D8" s="9"/>
      <c r="E8" s="10">
        <v>24.5</v>
      </c>
      <c r="F8" s="33">
        <f t="shared" si="0"/>
        <v>3687.25</v>
      </c>
      <c r="G8" s="15"/>
      <c r="H8" s="16"/>
      <c r="I8" s="17"/>
      <c r="J8" s="18"/>
    </row>
    <row r="9" spans="2:29" x14ac:dyDescent="0.25">
      <c r="B9" s="7">
        <v>46087</v>
      </c>
      <c r="C9" s="8">
        <v>145</v>
      </c>
      <c r="D9" s="9"/>
      <c r="E9" s="10">
        <v>24.5</v>
      </c>
      <c r="F9" s="33">
        <f t="shared" si="0"/>
        <v>3552.5</v>
      </c>
      <c r="G9" s="15"/>
      <c r="H9" s="16"/>
      <c r="I9" s="17"/>
      <c r="J9" s="18"/>
    </row>
    <row r="10" spans="2:29" x14ac:dyDescent="0.25">
      <c r="B10" s="7">
        <v>46088</v>
      </c>
      <c r="C10" s="8">
        <v>143.5</v>
      </c>
      <c r="D10" s="9"/>
      <c r="E10" s="10">
        <v>24.5</v>
      </c>
      <c r="F10" s="33">
        <f t="shared" si="0"/>
        <v>3515.75</v>
      </c>
      <c r="G10" s="15"/>
      <c r="H10" s="16"/>
      <c r="I10" s="17"/>
      <c r="J10" s="18"/>
    </row>
    <row r="11" spans="2:29" x14ac:dyDescent="0.25">
      <c r="B11" s="7">
        <v>46089</v>
      </c>
      <c r="C11" s="8">
        <v>146</v>
      </c>
      <c r="D11" s="9"/>
      <c r="E11" s="10">
        <v>24.5</v>
      </c>
      <c r="F11" s="33">
        <f t="shared" si="0"/>
        <v>3577</v>
      </c>
      <c r="G11" s="19"/>
      <c r="H11" s="16"/>
      <c r="I11" s="17"/>
      <c r="J11" s="18"/>
    </row>
    <row r="12" spans="2:29" x14ac:dyDescent="0.25">
      <c r="B12" s="7">
        <v>46090</v>
      </c>
      <c r="C12" s="8">
        <v>158</v>
      </c>
      <c r="D12" s="9"/>
      <c r="E12" s="10">
        <v>24.5</v>
      </c>
      <c r="F12" s="33">
        <f t="shared" si="0"/>
        <v>3871</v>
      </c>
      <c r="G12" s="19"/>
      <c r="H12" s="16"/>
      <c r="I12" s="17"/>
      <c r="J12" s="18"/>
    </row>
    <row r="13" spans="2:29" x14ac:dyDescent="0.25">
      <c r="B13" s="7">
        <v>46091</v>
      </c>
      <c r="C13" s="8">
        <v>141</v>
      </c>
      <c r="D13" s="9"/>
      <c r="E13" s="10">
        <v>24.5</v>
      </c>
      <c r="F13" s="33">
        <f t="shared" si="0"/>
        <v>3454.5</v>
      </c>
      <c r="G13" s="19"/>
      <c r="H13" s="16"/>
      <c r="I13" s="17"/>
      <c r="J13" s="18"/>
    </row>
    <row r="14" spans="2:29" x14ac:dyDescent="0.25">
      <c r="B14" s="7">
        <v>46092</v>
      </c>
      <c r="C14" s="8">
        <v>160</v>
      </c>
      <c r="D14" s="9"/>
      <c r="E14" s="10">
        <v>24.5</v>
      </c>
      <c r="F14" s="33">
        <f t="shared" si="0"/>
        <v>3920</v>
      </c>
      <c r="G14" s="19"/>
      <c r="H14" s="16"/>
      <c r="I14" s="17"/>
      <c r="J14" s="18"/>
    </row>
    <row r="15" spans="2:29" x14ac:dyDescent="0.25">
      <c r="B15" s="7">
        <v>46093</v>
      </c>
      <c r="C15" s="8">
        <v>144</v>
      </c>
      <c r="D15" s="9"/>
      <c r="E15" s="10">
        <v>24.5</v>
      </c>
      <c r="F15" s="33">
        <f t="shared" si="0"/>
        <v>3528</v>
      </c>
      <c r="G15" s="19"/>
      <c r="H15" s="16"/>
      <c r="I15" s="17"/>
      <c r="J15" s="18"/>
    </row>
    <row r="16" spans="2:29" x14ac:dyDescent="0.25">
      <c r="B16" s="7">
        <v>46094</v>
      </c>
      <c r="C16" s="8">
        <v>169</v>
      </c>
      <c r="D16" s="9"/>
      <c r="E16" s="10">
        <v>24.5</v>
      </c>
      <c r="F16" s="33">
        <f t="shared" si="0"/>
        <v>4140.5</v>
      </c>
      <c r="G16" s="19"/>
      <c r="H16" s="16"/>
      <c r="I16" s="17"/>
      <c r="J16" s="18"/>
    </row>
    <row r="17" spans="2:10" x14ac:dyDescent="0.25">
      <c r="B17" s="7">
        <v>46095</v>
      </c>
      <c r="C17" s="8">
        <v>166.5</v>
      </c>
      <c r="D17" s="9"/>
      <c r="E17" s="10">
        <v>24.5</v>
      </c>
      <c r="F17" s="33">
        <f t="shared" si="0"/>
        <v>4079.25</v>
      </c>
      <c r="G17" s="19"/>
      <c r="H17" s="16"/>
      <c r="I17" s="17"/>
      <c r="J17" s="18"/>
    </row>
    <row r="18" spans="2:10" x14ac:dyDescent="0.25">
      <c r="B18" s="7">
        <v>46096</v>
      </c>
      <c r="C18" s="8">
        <v>166</v>
      </c>
      <c r="D18" s="9"/>
      <c r="E18" s="10">
        <v>24.5</v>
      </c>
      <c r="F18" s="33">
        <f t="shared" si="0"/>
        <v>4067</v>
      </c>
      <c r="G18" s="15">
        <v>46133</v>
      </c>
      <c r="H18" s="16" t="s">
        <v>87</v>
      </c>
      <c r="I18" s="17"/>
      <c r="J18" s="18">
        <v>117889.2</v>
      </c>
    </row>
    <row r="19" spans="2:10" x14ac:dyDescent="0.25">
      <c r="B19" s="7">
        <v>46097</v>
      </c>
      <c r="C19" s="8">
        <v>163</v>
      </c>
      <c r="D19" s="9"/>
      <c r="E19" s="10">
        <v>24.5</v>
      </c>
      <c r="F19" s="33">
        <f t="shared" si="0"/>
        <v>3993.5</v>
      </c>
      <c r="G19" s="19"/>
      <c r="H19" s="16"/>
      <c r="I19" s="17"/>
      <c r="J19" s="18"/>
    </row>
    <row r="20" spans="2:10" x14ac:dyDescent="0.25">
      <c r="B20" s="7">
        <v>46098</v>
      </c>
      <c r="C20" s="8">
        <v>132.5</v>
      </c>
      <c r="D20" s="9"/>
      <c r="E20" s="10">
        <v>24.5</v>
      </c>
      <c r="F20" s="33">
        <f t="shared" si="0"/>
        <v>3246.25</v>
      </c>
      <c r="G20" s="19"/>
      <c r="H20" s="16"/>
      <c r="I20" s="17"/>
      <c r="J20" s="18"/>
    </row>
    <row r="21" spans="2:10" x14ac:dyDescent="0.25">
      <c r="B21" s="7">
        <v>46099</v>
      </c>
      <c r="C21" s="8">
        <v>173</v>
      </c>
      <c r="D21" s="9"/>
      <c r="E21" s="10">
        <v>24.5</v>
      </c>
      <c r="F21" s="33">
        <f t="shared" si="0"/>
        <v>4238.5</v>
      </c>
      <c r="G21" s="19"/>
      <c r="H21" s="16"/>
      <c r="I21" s="17"/>
      <c r="J21" s="18"/>
    </row>
    <row r="22" spans="2:10" x14ac:dyDescent="0.25">
      <c r="B22" s="7">
        <v>46100</v>
      </c>
      <c r="C22" s="8">
        <v>171</v>
      </c>
      <c r="D22" s="9"/>
      <c r="E22" s="10">
        <v>24.5</v>
      </c>
      <c r="F22" s="33">
        <f t="shared" si="0"/>
        <v>4189.5</v>
      </c>
      <c r="G22" s="19"/>
      <c r="H22" s="16"/>
      <c r="I22" s="17"/>
      <c r="J22" s="18"/>
    </row>
    <row r="23" spans="2:10" x14ac:dyDescent="0.25">
      <c r="B23" s="7">
        <v>46101</v>
      </c>
      <c r="C23" s="8">
        <v>187.5</v>
      </c>
      <c r="D23" s="9"/>
      <c r="E23" s="10">
        <v>24.5</v>
      </c>
      <c r="F23" s="33">
        <f t="shared" si="0"/>
        <v>4593.75</v>
      </c>
      <c r="G23" s="19"/>
      <c r="H23" s="16"/>
      <c r="I23" s="17"/>
      <c r="J23" s="18"/>
    </row>
    <row r="24" spans="2:10" x14ac:dyDescent="0.25">
      <c r="B24" s="7">
        <v>46102</v>
      </c>
      <c r="C24" s="8">
        <v>159</v>
      </c>
      <c r="D24" s="9"/>
      <c r="E24" s="10">
        <v>24.5</v>
      </c>
      <c r="F24" s="33">
        <f t="shared" si="0"/>
        <v>3895.5</v>
      </c>
      <c r="G24" s="19"/>
      <c r="H24" s="16"/>
      <c r="I24" s="17"/>
      <c r="J24" s="18"/>
    </row>
    <row r="25" spans="2:10" x14ac:dyDescent="0.25">
      <c r="B25" s="7">
        <v>46103</v>
      </c>
      <c r="C25" s="8">
        <v>143.5</v>
      </c>
      <c r="D25" s="9"/>
      <c r="E25" s="10">
        <v>24.5</v>
      </c>
      <c r="F25" s="33">
        <f t="shared" si="0"/>
        <v>3515.75</v>
      </c>
      <c r="G25" s="19"/>
      <c r="H25" s="16"/>
      <c r="I25" s="17"/>
      <c r="J25" s="18"/>
    </row>
    <row r="26" spans="2:10" x14ac:dyDescent="0.25">
      <c r="B26" s="7">
        <v>46104</v>
      </c>
      <c r="C26" s="8">
        <v>179</v>
      </c>
      <c r="D26" s="9"/>
      <c r="E26" s="10">
        <v>24.5</v>
      </c>
      <c r="F26" s="33">
        <f t="shared" si="0"/>
        <v>4385.5</v>
      </c>
      <c r="G26" s="19"/>
      <c r="H26" s="16"/>
      <c r="I26" s="17"/>
      <c r="J26" s="18"/>
    </row>
    <row r="27" spans="2:10" x14ac:dyDescent="0.25">
      <c r="B27" s="7">
        <v>46105</v>
      </c>
      <c r="C27" s="8">
        <v>183</v>
      </c>
      <c r="D27" s="9"/>
      <c r="E27" s="10">
        <v>24.5</v>
      </c>
      <c r="F27" s="33">
        <f t="shared" si="0"/>
        <v>4483.5</v>
      </c>
      <c r="G27" s="19"/>
      <c r="H27" s="16"/>
      <c r="I27" s="17"/>
      <c r="J27" s="18"/>
    </row>
    <row r="28" spans="2:10" x14ac:dyDescent="0.25">
      <c r="B28" s="7">
        <v>46106</v>
      </c>
      <c r="C28" s="8">
        <v>176.5</v>
      </c>
      <c r="D28" s="9"/>
      <c r="E28" s="10">
        <v>24.5</v>
      </c>
      <c r="F28" s="33">
        <f t="shared" si="0"/>
        <v>4324.25</v>
      </c>
      <c r="G28" s="19"/>
      <c r="H28" s="16"/>
      <c r="I28" s="17"/>
      <c r="J28" s="18"/>
    </row>
    <row r="29" spans="2:10" x14ac:dyDescent="0.25">
      <c r="B29" s="7">
        <v>46107</v>
      </c>
      <c r="C29" s="8">
        <v>158</v>
      </c>
      <c r="D29" s="9"/>
      <c r="E29" s="10">
        <v>24.5</v>
      </c>
      <c r="F29" s="33">
        <f t="shared" si="0"/>
        <v>3871</v>
      </c>
      <c r="G29" s="19"/>
      <c r="H29" s="16"/>
      <c r="I29" s="17"/>
      <c r="J29" s="18"/>
    </row>
    <row r="30" spans="2:10" x14ac:dyDescent="0.25">
      <c r="B30" s="7">
        <v>46108</v>
      </c>
      <c r="C30" s="8">
        <v>172</v>
      </c>
      <c r="D30" s="9"/>
      <c r="E30" s="10">
        <v>24.5</v>
      </c>
      <c r="F30" s="33">
        <f t="shared" si="0"/>
        <v>4214</v>
      </c>
      <c r="G30" s="19"/>
      <c r="H30" s="16"/>
      <c r="I30" s="17"/>
      <c r="J30" s="18"/>
    </row>
    <row r="31" spans="2:10" x14ac:dyDescent="0.25">
      <c r="B31" s="7">
        <v>46109</v>
      </c>
      <c r="C31" s="8">
        <v>176</v>
      </c>
      <c r="D31" s="9"/>
      <c r="E31" s="10">
        <v>24.5</v>
      </c>
      <c r="F31" s="33">
        <f t="shared" si="0"/>
        <v>4312</v>
      </c>
      <c r="G31" s="19"/>
      <c r="H31" s="16"/>
      <c r="I31" s="17"/>
      <c r="J31" s="18"/>
    </row>
    <row r="32" spans="2:10" x14ac:dyDescent="0.25">
      <c r="B32" s="7">
        <v>46110</v>
      </c>
      <c r="C32" s="8">
        <v>163.5</v>
      </c>
      <c r="D32" s="9"/>
      <c r="E32" s="10">
        <v>24.5</v>
      </c>
      <c r="F32" s="33">
        <f t="shared" si="0"/>
        <v>4005.75</v>
      </c>
      <c r="G32" s="19"/>
      <c r="H32" s="16"/>
      <c r="I32" s="17"/>
      <c r="J32" s="18"/>
    </row>
    <row r="33" spans="2:12" x14ac:dyDescent="0.25">
      <c r="B33" s="7">
        <v>46111</v>
      </c>
      <c r="C33" s="8">
        <v>174.5</v>
      </c>
      <c r="D33" s="9"/>
      <c r="E33" s="10">
        <v>24.5</v>
      </c>
      <c r="F33" s="33">
        <f t="shared" si="0"/>
        <v>4275.25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187.5</v>
      </c>
      <c r="D34" s="48"/>
      <c r="E34" s="10">
        <v>24.5</v>
      </c>
      <c r="F34" s="50">
        <f t="shared" si="0"/>
        <v>4593.75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4963.5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121605.7462375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121605.75</v>
      </c>
      <c r="L36" s="31">
        <f>J36-J4-J5-J6</f>
        <v>117889.20528750001</v>
      </c>
    </row>
    <row r="37" spans="2:12" x14ac:dyDescent="0.25">
      <c r="B37" s="26" t="s">
        <v>14</v>
      </c>
      <c r="C37" s="30">
        <f>C35</f>
        <v>4963.5</v>
      </c>
      <c r="D37" s="9">
        <f>D35/1.03</f>
        <v>0</v>
      </c>
      <c r="E37" s="10"/>
      <c r="F37" s="33">
        <f>SUM(F4:F36)</f>
        <v>121605.75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3.7624999968102202E-3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B17D-79FD-4450-A85B-06A402DD70BE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173.5</v>
      </c>
      <c r="D4" s="9"/>
      <c r="E4" s="10">
        <v>24.5</v>
      </c>
      <c r="F4" s="33">
        <f>E4*C4</f>
        <v>4250.75</v>
      </c>
      <c r="G4" s="11"/>
      <c r="H4" s="12" t="s">
        <v>6</v>
      </c>
      <c r="I4" s="13">
        <v>0.01</v>
      </c>
      <c r="J4" s="14">
        <f>(F36+F37)*I4</f>
        <v>1216.3025</v>
      </c>
    </row>
    <row r="5" spans="2:29" x14ac:dyDescent="0.25">
      <c r="B5" s="7">
        <v>46114</v>
      </c>
      <c r="C5" s="8">
        <v>179</v>
      </c>
      <c r="D5" s="9"/>
      <c r="E5" s="10">
        <v>24.5</v>
      </c>
      <c r="F5" s="33">
        <f t="shared" ref="F5:F34" si="0">E5*C5</f>
        <v>4385.5</v>
      </c>
      <c r="G5" s="11"/>
      <c r="H5" s="12" t="s">
        <v>7</v>
      </c>
      <c r="I5" s="13">
        <v>1E-3</v>
      </c>
      <c r="J5" s="14">
        <f>(F36+F37-J4-J6)*I5</f>
        <v>120.41394749999999</v>
      </c>
    </row>
    <row r="6" spans="2:29" x14ac:dyDescent="0.25">
      <c r="B6" s="7">
        <v>46115</v>
      </c>
      <c r="C6" s="8">
        <v>191</v>
      </c>
      <c r="D6" s="9"/>
      <c r="E6" s="10">
        <v>24.5</v>
      </c>
      <c r="F6" s="33">
        <f t="shared" si="0"/>
        <v>4679.5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191.5</v>
      </c>
      <c r="D7" s="9"/>
      <c r="E7" s="10">
        <v>24.5</v>
      </c>
      <c r="F7" s="33">
        <f t="shared" si="0"/>
        <v>4691.75</v>
      </c>
      <c r="G7" s="11"/>
      <c r="H7" s="12" t="s">
        <v>9</v>
      </c>
      <c r="I7" s="13"/>
      <c r="J7" s="14">
        <f>'MART 2026'!J39*-1</f>
        <v>-3.7624999968102202E-3</v>
      </c>
    </row>
    <row r="8" spans="2:29" x14ac:dyDescent="0.25">
      <c r="B8" s="7">
        <v>46117</v>
      </c>
      <c r="C8" s="8">
        <v>112.5</v>
      </c>
      <c r="D8" s="9"/>
      <c r="E8" s="10">
        <v>24.5</v>
      </c>
      <c r="F8" s="33">
        <f t="shared" si="0"/>
        <v>2756.25</v>
      </c>
      <c r="G8" s="15"/>
      <c r="H8" s="16"/>
      <c r="I8" s="17"/>
      <c r="J8" s="18"/>
    </row>
    <row r="9" spans="2:29" x14ac:dyDescent="0.25">
      <c r="B9" s="7">
        <v>46118</v>
      </c>
      <c r="C9" s="8">
        <v>179.5</v>
      </c>
      <c r="D9" s="9"/>
      <c r="E9" s="10">
        <v>24.5</v>
      </c>
      <c r="F9" s="33">
        <f t="shared" si="0"/>
        <v>4397.75</v>
      </c>
      <c r="G9" s="15"/>
      <c r="H9" s="16"/>
      <c r="I9" s="17"/>
      <c r="J9" s="18"/>
    </row>
    <row r="10" spans="2:29" x14ac:dyDescent="0.25">
      <c r="B10" s="7">
        <v>46119</v>
      </c>
      <c r="C10" s="8">
        <v>139</v>
      </c>
      <c r="D10" s="9"/>
      <c r="E10" s="10">
        <v>24.5</v>
      </c>
      <c r="F10" s="33">
        <f t="shared" si="0"/>
        <v>3405.5</v>
      </c>
      <c r="G10" s="15"/>
      <c r="H10" s="16"/>
      <c r="I10" s="17"/>
      <c r="J10" s="18"/>
    </row>
    <row r="11" spans="2:29" x14ac:dyDescent="0.25">
      <c r="B11" s="7">
        <v>46120</v>
      </c>
      <c r="C11" s="8">
        <v>100.5</v>
      </c>
      <c r="D11" s="9"/>
      <c r="E11" s="10">
        <v>24.5</v>
      </c>
      <c r="F11" s="33">
        <f t="shared" si="0"/>
        <v>2462.25</v>
      </c>
      <c r="G11" s="19"/>
      <c r="H11" s="16"/>
      <c r="I11" s="17"/>
      <c r="J11" s="18"/>
    </row>
    <row r="12" spans="2:29" x14ac:dyDescent="0.25">
      <c r="B12" s="7">
        <v>46121</v>
      </c>
      <c r="C12" s="8">
        <v>182</v>
      </c>
      <c r="D12" s="9"/>
      <c r="E12" s="10">
        <v>24.5</v>
      </c>
      <c r="F12" s="33">
        <f t="shared" si="0"/>
        <v>4459</v>
      </c>
      <c r="G12" s="19"/>
      <c r="H12" s="16"/>
      <c r="I12" s="17"/>
      <c r="J12" s="18"/>
    </row>
    <row r="13" spans="2:29" x14ac:dyDescent="0.25">
      <c r="B13" s="7">
        <v>46122</v>
      </c>
      <c r="C13" s="8">
        <v>176</v>
      </c>
      <c r="D13" s="9"/>
      <c r="E13" s="10">
        <v>24.5</v>
      </c>
      <c r="F13" s="33">
        <f t="shared" si="0"/>
        <v>4312</v>
      </c>
      <c r="G13" s="19"/>
      <c r="H13" s="16"/>
      <c r="I13" s="17"/>
      <c r="J13" s="18"/>
    </row>
    <row r="14" spans="2:29" x14ac:dyDescent="0.25">
      <c r="B14" s="7">
        <v>46123</v>
      </c>
      <c r="C14" s="8">
        <v>161</v>
      </c>
      <c r="D14" s="9"/>
      <c r="E14" s="10">
        <v>24.5</v>
      </c>
      <c r="F14" s="33">
        <f t="shared" si="0"/>
        <v>3944.5</v>
      </c>
      <c r="G14" s="19"/>
      <c r="H14" s="16"/>
      <c r="I14" s="17"/>
      <c r="J14" s="18"/>
    </row>
    <row r="15" spans="2:29" x14ac:dyDescent="0.25">
      <c r="B15" s="7">
        <v>46124</v>
      </c>
      <c r="C15" s="8">
        <v>180</v>
      </c>
      <c r="D15" s="9"/>
      <c r="E15" s="10">
        <v>24.5</v>
      </c>
      <c r="F15" s="33">
        <f t="shared" si="0"/>
        <v>4410</v>
      </c>
      <c r="G15" s="19"/>
      <c r="H15" s="16"/>
      <c r="I15" s="17"/>
      <c r="J15" s="18"/>
    </row>
    <row r="16" spans="2:29" x14ac:dyDescent="0.25">
      <c r="B16" s="7">
        <v>46125</v>
      </c>
      <c r="C16" s="8">
        <v>127.5</v>
      </c>
      <c r="D16" s="9"/>
      <c r="E16" s="10">
        <v>24.5</v>
      </c>
      <c r="F16" s="33">
        <f t="shared" si="0"/>
        <v>3123.75</v>
      </c>
      <c r="G16" s="19"/>
      <c r="H16" s="16"/>
      <c r="I16" s="17"/>
      <c r="J16" s="18"/>
    </row>
    <row r="17" spans="2:10" x14ac:dyDescent="0.25">
      <c r="B17" s="7">
        <v>46126</v>
      </c>
      <c r="C17" s="8">
        <v>171</v>
      </c>
      <c r="D17" s="9"/>
      <c r="E17" s="10">
        <v>24.5</v>
      </c>
      <c r="F17" s="33">
        <f t="shared" si="0"/>
        <v>4189.5</v>
      </c>
      <c r="G17" s="19"/>
      <c r="H17" s="16"/>
      <c r="I17" s="17"/>
      <c r="J17" s="18"/>
    </row>
    <row r="18" spans="2:10" x14ac:dyDescent="0.25">
      <c r="B18" s="7">
        <v>46127</v>
      </c>
      <c r="C18" s="8">
        <v>176</v>
      </c>
      <c r="D18" s="9"/>
      <c r="E18" s="10">
        <v>24.5</v>
      </c>
      <c r="F18" s="33">
        <f t="shared" si="0"/>
        <v>4312</v>
      </c>
      <c r="G18" s="19"/>
      <c r="H18" s="16"/>
      <c r="I18" s="17"/>
      <c r="J18" s="18"/>
    </row>
    <row r="19" spans="2:10" x14ac:dyDescent="0.25">
      <c r="B19" s="7">
        <v>46128</v>
      </c>
      <c r="C19" s="8">
        <v>177</v>
      </c>
      <c r="D19" s="9"/>
      <c r="E19" s="10">
        <v>24.5</v>
      </c>
      <c r="F19" s="33">
        <f t="shared" si="0"/>
        <v>4336.5</v>
      </c>
      <c r="G19" s="19"/>
      <c r="H19" s="16"/>
      <c r="I19" s="17"/>
      <c r="J19" s="18"/>
    </row>
    <row r="20" spans="2:10" x14ac:dyDescent="0.25">
      <c r="B20" s="7">
        <v>46129</v>
      </c>
      <c r="C20" s="8">
        <v>169</v>
      </c>
      <c r="D20" s="9"/>
      <c r="E20" s="10">
        <v>24.5</v>
      </c>
      <c r="F20" s="33">
        <f t="shared" si="0"/>
        <v>4140.5</v>
      </c>
      <c r="G20" s="19"/>
      <c r="H20" s="16"/>
      <c r="I20" s="17"/>
      <c r="J20" s="18"/>
    </row>
    <row r="21" spans="2:10" x14ac:dyDescent="0.25">
      <c r="B21" s="7">
        <v>46130</v>
      </c>
      <c r="C21" s="8">
        <v>170.5</v>
      </c>
      <c r="D21" s="9"/>
      <c r="E21" s="10">
        <v>24.5</v>
      </c>
      <c r="F21" s="33">
        <f t="shared" si="0"/>
        <v>4177.25</v>
      </c>
      <c r="G21" s="19"/>
      <c r="H21" s="16"/>
      <c r="I21" s="17"/>
      <c r="J21" s="18"/>
    </row>
    <row r="22" spans="2:10" x14ac:dyDescent="0.25">
      <c r="B22" s="7">
        <v>46131</v>
      </c>
      <c r="C22" s="8">
        <v>165</v>
      </c>
      <c r="D22" s="9"/>
      <c r="E22" s="10">
        <v>24.5</v>
      </c>
      <c r="F22" s="33">
        <f t="shared" si="0"/>
        <v>4042.5</v>
      </c>
      <c r="G22" s="19"/>
      <c r="H22" s="16"/>
      <c r="I22" s="17"/>
      <c r="J22" s="18"/>
    </row>
    <row r="23" spans="2:10" x14ac:dyDescent="0.25">
      <c r="B23" s="7">
        <v>46132</v>
      </c>
      <c r="C23" s="8">
        <v>178.5</v>
      </c>
      <c r="D23" s="9"/>
      <c r="E23" s="10">
        <v>24.5</v>
      </c>
      <c r="F23" s="33">
        <f t="shared" si="0"/>
        <v>4373.25</v>
      </c>
      <c r="G23" s="19"/>
      <c r="H23" s="16"/>
      <c r="I23" s="17"/>
      <c r="J23" s="18"/>
    </row>
    <row r="24" spans="2:10" x14ac:dyDescent="0.25">
      <c r="B24" s="7">
        <v>46133</v>
      </c>
      <c r="C24" s="8">
        <v>170.5</v>
      </c>
      <c r="D24" s="9"/>
      <c r="E24" s="10">
        <v>24.5</v>
      </c>
      <c r="F24" s="33">
        <f t="shared" si="0"/>
        <v>4177.25</v>
      </c>
      <c r="G24" s="19"/>
      <c r="H24" s="16"/>
      <c r="I24" s="17"/>
      <c r="J24" s="18"/>
    </row>
    <row r="25" spans="2:10" x14ac:dyDescent="0.25">
      <c r="B25" s="7">
        <v>46134</v>
      </c>
      <c r="C25" s="8">
        <v>175</v>
      </c>
      <c r="D25" s="9"/>
      <c r="E25" s="10">
        <v>24.5</v>
      </c>
      <c r="F25" s="33">
        <f t="shared" si="0"/>
        <v>4287.5</v>
      </c>
      <c r="G25" s="19"/>
      <c r="H25" s="16"/>
      <c r="I25" s="17"/>
      <c r="J25" s="18"/>
    </row>
    <row r="26" spans="2:10" x14ac:dyDescent="0.25">
      <c r="B26" s="7">
        <v>46135</v>
      </c>
      <c r="C26" s="8">
        <v>181</v>
      </c>
      <c r="D26" s="9"/>
      <c r="E26" s="10">
        <v>24.5</v>
      </c>
      <c r="F26" s="33">
        <f t="shared" si="0"/>
        <v>4434.5</v>
      </c>
      <c r="G26" s="19"/>
      <c r="H26" s="16"/>
      <c r="I26" s="17"/>
      <c r="J26" s="18"/>
    </row>
    <row r="27" spans="2:10" x14ac:dyDescent="0.25">
      <c r="B27" s="7">
        <v>46136</v>
      </c>
      <c r="C27" s="8">
        <v>180.5</v>
      </c>
      <c r="D27" s="9"/>
      <c r="E27" s="10">
        <v>24.5</v>
      </c>
      <c r="F27" s="33">
        <f t="shared" si="0"/>
        <v>4422.25</v>
      </c>
      <c r="G27" s="19"/>
      <c r="H27" s="16"/>
      <c r="I27" s="17"/>
      <c r="J27" s="18"/>
    </row>
    <row r="28" spans="2:10" x14ac:dyDescent="0.25">
      <c r="B28" s="7">
        <v>46137</v>
      </c>
      <c r="C28" s="8">
        <v>178.5</v>
      </c>
      <c r="D28" s="9"/>
      <c r="E28" s="10">
        <v>24.5</v>
      </c>
      <c r="F28" s="33">
        <f t="shared" si="0"/>
        <v>4373.25</v>
      </c>
      <c r="G28" s="19"/>
      <c r="H28" s="16"/>
      <c r="I28" s="17"/>
      <c r="J28" s="18"/>
    </row>
    <row r="29" spans="2:10" x14ac:dyDescent="0.25">
      <c r="B29" s="7">
        <v>46138</v>
      </c>
      <c r="C29" s="8">
        <v>180.5</v>
      </c>
      <c r="D29" s="9"/>
      <c r="E29" s="10">
        <v>24.5</v>
      </c>
      <c r="F29" s="33">
        <f t="shared" si="0"/>
        <v>4422.25</v>
      </c>
      <c r="G29" s="19"/>
      <c r="H29" s="16"/>
      <c r="I29" s="17"/>
      <c r="J29" s="18"/>
    </row>
    <row r="30" spans="2:10" x14ac:dyDescent="0.25">
      <c r="B30" s="7">
        <v>46139</v>
      </c>
      <c r="C30" s="8">
        <v>148</v>
      </c>
      <c r="D30" s="9"/>
      <c r="E30" s="10">
        <v>24.5</v>
      </c>
      <c r="F30" s="33">
        <f t="shared" si="0"/>
        <v>3626</v>
      </c>
      <c r="G30" s="19"/>
      <c r="H30" s="16"/>
      <c r="I30" s="17"/>
      <c r="J30" s="18"/>
    </row>
    <row r="31" spans="2:10" x14ac:dyDescent="0.25">
      <c r="B31" s="7">
        <v>46140</v>
      </c>
      <c r="C31" s="8">
        <v>101</v>
      </c>
      <c r="D31" s="9"/>
      <c r="E31" s="10">
        <v>24.5</v>
      </c>
      <c r="F31" s="33">
        <f t="shared" si="0"/>
        <v>2474.5</v>
      </c>
      <c r="G31" s="19"/>
      <c r="H31" s="16"/>
      <c r="I31" s="17"/>
      <c r="J31" s="18"/>
    </row>
    <row r="32" spans="2:10" x14ac:dyDescent="0.25">
      <c r="B32" s="7">
        <v>46141</v>
      </c>
      <c r="C32" s="8">
        <v>156</v>
      </c>
      <c r="D32" s="9"/>
      <c r="E32" s="10">
        <v>24.5</v>
      </c>
      <c r="F32" s="33">
        <f t="shared" si="0"/>
        <v>3822</v>
      </c>
      <c r="G32" s="19"/>
      <c r="H32" s="16"/>
      <c r="I32" s="17"/>
      <c r="J32" s="18"/>
    </row>
    <row r="33" spans="2:12" x14ac:dyDescent="0.25">
      <c r="B33" s="7">
        <v>46142</v>
      </c>
      <c r="C33" s="8">
        <v>193.5</v>
      </c>
      <c r="D33" s="9"/>
      <c r="E33" s="10">
        <v>24.5</v>
      </c>
      <c r="F33" s="33">
        <f t="shared" si="0"/>
        <v>4740.75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4964.5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1336.7126850000031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121630.25</v>
      </c>
      <c r="L36" s="31">
        <f>J36-J4-J5-J6</f>
        <v>120293.5335525</v>
      </c>
    </row>
    <row r="37" spans="2:12" x14ac:dyDescent="0.25">
      <c r="B37" s="26" t="s">
        <v>14</v>
      </c>
      <c r="C37" s="30">
        <f>C35</f>
        <v>4964.5</v>
      </c>
      <c r="D37" s="9">
        <f>D35/1.03</f>
        <v>0</v>
      </c>
      <c r="E37" s="10"/>
      <c r="F37" s="33">
        <f>SUM(F4:F36)</f>
        <v>121630.25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120293.53731499999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848D-58F2-42A4-B6C6-14383EAE3859}">
  <dimension ref="B1:AC43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191</v>
      </c>
      <c r="D4" s="9"/>
      <c r="E4" s="10">
        <v>24.5</v>
      </c>
      <c r="F4" s="33">
        <f>E4*C4</f>
        <v>4679.5</v>
      </c>
      <c r="G4" s="11"/>
      <c r="H4" s="12" t="s">
        <v>6</v>
      </c>
      <c r="I4" s="13">
        <v>0.01</v>
      </c>
      <c r="J4" s="14">
        <f>(F36+F37)*I4</f>
        <v>327.19749999999999</v>
      </c>
    </row>
    <row r="5" spans="2:29" x14ac:dyDescent="0.25">
      <c r="B5" s="7">
        <v>46144</v>
      </c>
      <c r="C5" s="8">
        <v>186</v>
      </c>
      <c r="D5" s="9"/>
      <c r="E5" s="10">
        <v>24.5</v>
      </c>
      <c r="F5" s="33">
        <f t="shared" ref="F5:F34" si="0">E5*C5</f>
        <v>4557</v>
      </c>
      <c r="G5" s="11"/>
      <c r="H5" s="12" t="s">
        <v>7</v>
      </c>
      <c r="I5" s="13">
        <v>1E-3</v>
      </c>
      <c r="J5" s="14">
        <f>(F36+F37-J4-J6)*I5</f>
        <v>32.392552500000001</v>
      </c>
    </row>
    <row r="6" spans="2:29" x14ac:dyDescent="0.25">
      <c r="B6" s="7">
        <v>46145</v>
      </c>
      <c r="C6" s="8">
        <v>179.5</v>
      </c>
      <c r="D6" s="9"/>
      <c r="E6" s="10">
        <v>24.5</v>
      </c>
      <c r="F6" s="33">
        <f t="shared" si="0"/>
        <v>4397.75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201.5</v>
      </c>
      <c r="D7" s="9"/>
      <c r="E7" s="10">
        <v>24.5</v>
      </c>
      <c r="F7" s="33">
        <f t="shared" si="0"/>
        <v>4936.75</v>
      </c>
      <c r="G7" s="11"/>
      <c r="H7" s="12" t="s">
        <v>9</v>
      </c>
      <c r="I7" s="13"/>
      <c r="J7" s="14">
        <f>'NİSAN 2026'!J39*-1</f>
        <v>-120293.53731499999</v>
      </c>
    </row>
    <row r="8" spans="2:29" x14ac:dyDescent="0.25">
      <c r="B8" s="7">
        <v>46147</v>
      </c>
      <c r="C8" s="8">
        <v>189.5</v>
      </c>
      <c r="D8" s="9"/>
      <c r="E8" s="10">
        <v>24.5</v>
      </c>
      <c r="F8" s="33">
        <f t="shared" si="0"/>
        <v>4642.75</v>
      </c>
      <c r="G8" s="15"/>
      <c r="H8" s="16"/>
      <c r="I8" s="17"/>
      <c r="J8" s="18"/>
    </row>
    <row r="9" spans="2:29" x14ac:dyDescent="0.25">
      <c r="B9" s="7">
        <v>46148</v>
      </c>
      <c r="C9" s="8">
        <v>198</v>
      </c>
      <c r="D9" s="9"/>
      <c r="E9" s="10">
        <v>24.5</v>
      </c>
      <c r="F9" s="33">
        <f t="shared" si="0"/>
        <v>4851</v>
      </c>
      <c r="G9" s="15"/>
      <c r="H9" s="16"/>
      <c r="I9" s="17"/>
      <c r="J9" s="18"/>
    </row>
    <row r="10" spans="2:29" x14ac:dyDescent="0.25">
      <c r="B10" s="7">
        <v>46149</v>
      </c>
      <c r="C10" s="8">
        <v>190</v>
      </c>
      <c r="D10" s="9"/>
      <c r="E10" s="10">
        <v>24.5</v>
      </c>
      <c r="F10" s="33">
        <f t="shared" si="0"/>
        <v>4655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1335.5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-119933.94726249999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32719.75</v>
      </c>
      <c r="L36" s="31">
        <f>J36-J4-J5-J6</f>
        <v>32360.1599475</v>
      </c>
    </row>
    <row r="37" spans="2:12" x14ac:dyDescent="0.25">
      <c r="B37" s="26" t="s">
        <v>14</v>
      </c>
      <c r="C37" s="30">
        <f>C35</f>
        <v>1335.5</v>
      </c>
      <c r="D37" s="9">
        <f>D35/1.03</f>
        <v>0</v>
      </c>
      <c r="E37" s="10"/>
      <c r="F37" s="33">
        <f>SUM(F4:F36)</f>
        <v>32719.75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152653.69726250001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BF54-5F5D-4456-9E20-871F3D31206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</v>
      </c>
      <c r="F7" s="33">
        <f t="shared" si="0"/>
        <v>0</v>
      </c>
      <c r="G7" s="11"/>
      <c r="H7" s="12" t="s">
        <v>9</v>
      </c>
      <c r="I7" s="13"/>
      <c r="J7" s="14">
        <f>'MAYIS 2026'!J39*-1</f>
        <v>-152653.69726250001</v>
      </c>
    </row>
    <row r="8" spans="2:29" x14ac:dyDescent="0.25">
      <c r="B8" s="7">
        <v>46178</v>
      </c>
      <c r="C8" s="8"/>
      <c r="D8" s="9"/>
      <c r="E8" s="10">
        <v>24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46204</v>
      </c>
      <c r="C34" s="47"/>
      <c r="D34" s="48"/>
      <c r="E34" s="10">
        <v>24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-152653.69726250001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152653.69726250001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1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2025-05-20T13:05:11Z</cp:lastPrinted>
  <dcterms:created xsi:type="dcterms:W3CDTF">2015-06-05T18:19:34Z</dcterms:created>
  <dcterms:modified xsi:type="dcterms:W3CDTF">2026-05-09T13:44:46Z</dcterms:modified>
</cp:coreProperties>
</file>